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ashley/Desktop/Population-Based Metrics of Subnational Climate Exposure/"/>
    </mc:Choice>
  </mc:AlternateContent>
  <xr:revisionPtr revIDLastSave="0" documentId="8_{1E3589F9-70A7-F54B-885C-19EF75961389}" xr6:coauthVersionLast="37" xr6:coauthVersionMax="37" xr10:uidLastSave="{00000000-0000-0000-0000-000000000000}"/>
  <bookViews>
    <workbookView xWindow="3280" yWindow="460" windowWidth="23860" windowHeight="15800" xr2:uid="{00000000-000D-0000-FFFF-FFFF00000000}"/>
  </bookViews>
  <sheets>
    <sheet name="Citation" sheetId="2" r:id="rId1"/>
    <sheet name="Pop-Based Metrics of Clim Exp" sheetId="1" r:id="rId2"/>
  </sheets>
  <definedNames>
    <definedName name="_xlnm._FilterDatabase" localSheetId="1" hidden="1">'Pop-Based Metrics of Clim Exp'!$A$2:$M$2</definedName>
  </definedNames>
  <calcPr calcId="17902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22" i="1" l="1"/>
  <c r="G122" i="1"/>
  <c r="O122" i="1"/>
  <c r="M249" i="1"/>
  <c r="G249" i="1"/>
  <c r="O249" i="1"/>
  <c r="M237" i="1"/>
  <c r="G237" i="1"/>
  <c r="O237" i="1"/>
  <c r="M222" i="1"/>
  <c r="G222" i="1"/>
  <c r="O222" i="1"/>
  <c r="M200" i="1"/>
  <c r="O200" i="1"/>
  <c r="M182" i="1"/>
  <c r="O182" i="1"/>
  <c r="M135" i="1"/>
  <c r="G135" i="1"/>
  <c r="O135" i="1"/>
  <c r="M150" i="1"/>
  <c r="O150" i="1"/>
  <c r="M133" i="1"/>
  <c r="O133" i="1"/>
  <c r="M128" i="1"/>
  <c r="G128" i="1"/>
  <c r="O128" i="1"/>
  <c r="M131" i="1"/>
  <c r="O131" i="1"/>
  <c r="M65" i="1"/>
  <c r="G65" i="1"/>
  <c r="O65" i="1"/>
  <c r="M51" i="1"/>
  <c r="O51" i="1"/>
  <c r="M224" i="1"/>
  <c r="G224" i="1"/>
  <c r="O224" i="1"/>
  <c r="M32" i="1"/>
  <c r="G32" i="1"/>
  <c r="O32" i="1"/>
  <c r="M8" i="1"/>
  <c r="O8" i="1"/>
  <c r="M118" i="1"/>
  <c r="G118" i="1"/>
  <c r="O118" i="1"/>
  <c r="M257" i="1"/>
  <c r="G257" i="1"/>
  <c r="O257" i="1"/>
  <c r="M40" i="1"/>
  <c r="G40" i="1"/>
  <c r="O40" i="1"/>
  <c r="M151" i="1"/>
  <c r="G151" i="1"/>
  <c r="O151" i="1"/>
  <c r="M119" i="1"/>
  <c r="G119" i="1"/>
  <c r="O119" i="1"/>
  <c r="M17" i="1"/>
  <c r="G17" i="1"/>
  <c r="O17" i="1"/>
  <c r="M124" i="1"/>
  <c r="G124" i="1"/>
  <c r="O124" i="1"/>
  <c r="M247" i="1"/>
  <c r="G247" i="1"/>
  <c r="O247" i="1"/>
  <c r="M39" i="1"/>
  <c r="G39" i="1"/>
  <c r="O39" i="1"/>
  <c r="M208" i="1"/>
  <c r="G208" i="1"/>
  <c r="O208" i="1"/>
  <c r="M23" i="1"/>
  <c r="G23" i="1"/>
  <c r="O23" i="1"/>
  <c r="M227" i="1"/>
  <c r="G227" i="1"/>
  <c r="O227" i="1"/>
  <c r="M105" i="1"/>
  <c r="G105" i="1"/>
  <c r="O105" i="1"/>
  <c r="M2" i="1"/>
  <c r="G2" i="1"/>
  <c r="O2" i="1"/>
  <c r="M164" i="1"/>
  <c r="G164" i="1"/>
  <c r="O164" i="1"/>
  <c r="M14" i="1"/>
  <c r="G14" i="1"/>
  <c r="O14" i="1"/>
  <c r="M256" i="1"/>
  <c r="G256" i="1"/>
  <c r="O256" i="1"/>
  <c r="M18" i="1"/>
  <c r="G18" i="1"/>
  <c r="O18" i="1"/>
  <c r="M45" i="1"/>
  <c r="G45" i="1"/>
  <c r="O45" i="1"/>
  <c r="M204" i="1"/>
  <c r="G204" i="1"/>
  <c r="O204" i="1"/>
  <c r="M190" i="1"/>
  <c r="G190" i="1"/>
  <c r="O190" i="1"/>
  <c r="M140" i="1"/>
  <c r="G140" i="1"/>
  <c r="O140" i="1"/>
  <c r="M28" i="1"/>
  <c r="G28" i="1"/>
  <c r="O28" i="1"/>
  <c r="M47" i="1"/>
  <c r="G47" i="1"/>
  <c r="O47" i="1"/>
  <c r="M215" i="1"/>
  <c r="G215" i="1"/>
  <c r="O215" i="1"/>
  <c r="M240" i="1"/>
  <c r="G240" i="1"/>
  <c r="O240" i="1"/>
  <c r="M48" i="1"/>
  <c r="G48" i="1"/>
  <c r="O48" i="1"/>
  <c r="M166" i="1"/>
  <c r="G166" i="1"/>
  <c r="O166" i="1"/>
  <c r="M153" i="1"/>
  <c r="G153" i="1"/>
  <c r="O153" i="1"/>
  <c r="M179" i="1"/>
  <c r="G179" i="1"/>
  <c r="O179" i="1"/>
  <c r="M137" i="1"/>
  <c r="G137" i="1"/>
  <c r="O137" i="1"/>
  <c r="M68" i="1"/>
  <c r="G68" i="1"/>
  <c r="O68" i="1"/>
  <c r="M125" i="1"/>
  <c r="G125" i="1"/>
  <c r="O125" i="1"/>
  <c r="M56" i="1"/>
  <c r="G56" i="1"/>
  <c r="O56" i="1"/>
  <c r="M159" i="1"/>
  <c r="G159" i="1"/>
  <c r="O159" i="1"/>
  <c r="M76" i="1"/>
  <c r="G76" i="1"/>
  <c r="O76" i="1"/>
  <c r="M175" i="1"/>
  <c r="G175" i="1"/>
  <c r="O175" i="1"/>
  <c r="M57" i="1"/>
  <c r="G57" i="1"/>
  <c r="O57" i="1"/>
  <c r="M191" i="1"/>
  <c r="G191" i="1"/>
  <c r="O191" i="1"/>
  <c r="M31" i="1"/>
  <c r="G31" i="1"/>
  <c r="O31" i="1"/>
  <c r="M225" i="1"/>
  <c r="G225" i="1"/>
  <c r="O225" i="1"/>
  <c r="M120" i="1"/>
  <c r="G120" i="1"/>
  <c r="O120" i="1"/>
  <c r="M15" i="1"/>
  <c r="G15" i="1"/>
  <c r="O15" i="1"/>
  <c r="M180" i="1"/>
  <c r="G180" i="1"/>
  <c r="O180" i="1"/>
  <c r="M146" i="1"/>
  <c r="G146" i="1"/>
  <c r="O146" i="1"/>
  <c r="M207" i="1"/>
  <c r="G207" i="1"/>
  <c r="O207" i="1"/>
  <c r="M96" i="1"/>
  <c r="G96" i="1"/>
  <c r="O96" i="1"/>
  <c r="M29" i="1"/>
  <c r="G29" i="1"/>
  <c r="O29" i="1"/>
  <c r="M212" i="1"/>
  <c r="G212" i="1"/>
  <c r="O212" i="1"/>
  <c r="M188" i="1"/>
  <c r="G188" i="1"/>
  <c r="O188" i="1"/>
  <c r="M3" i="1"/>
  <c r="G3" i="1"/>
  <c r="O3" i="1"/>
  <c r="M38" i="1"/>
  <c r="G38" i="1"/>
  <c r="O38" i="1"/>
  <c r="M63" i="1"/>
  <c r="G63" i="1"/>
  <c r="O63" i="1"/>
  <c r="M149" i="1"/>
  <c r="G149" i="1"/>
  <c r="O149" i="1"/>
  <c r="M255" i="1"/>
  <c r="G255" i="1"/>
  <c r="O255" i="1"/>
  <c r="M22" i="1"/>
  <c r="G22" i="1"/>
  <c r="O22" i="1"/>
  <c r="M228" i="1"/>
  <c r="G228" i="1"/>
  <c r="O228" i="1"/>
  <c r="M78" i="1"/>
  <c r="G78" i="1"/>
  <c r="O78" i="1"/>
  <c r="M173" i="1"/>
  <c r="G173" i="1"/>
  <c r="O173" i="1"/>
  <c r="M167" i="1"/>
  <c r="O167" i="1"/>
  <c r="M72" i="1"/>
  <c r="G72" i="1"/>
  <c r="O72" i="1"/>
  <c r="M9" i="1"/>
  <c r="G9" i="1"/>
  <c r="O9" i="1"/>
  <c r="M74" i="1"/>
  <c r="G74" i="1"/>
  <c r="O74" i="1"/>
  <c r="M221" i="1"/>
  <c r="G221" i="1"/>
  <c r="O221" i="1"/>
  <c r="M219" i="1"/>
  <c r="G219" i="1"/>
  <c r="O219" i="1"/>
  <c r="M189" i="1"/>
  <c r="G189" i="1"/>
  <c r="O189" i="1"/>
  <c r="M49" i="1"/>
  <c r="G49" i="1"/>
  <c r="O49" i="1"/>
  <c r="M209" i="1"/>
  <c r="G209" i="1"/>
  <c r="O209" i="1"/>
  <c r="M59" i="1"/>
  <c r="G59" i="1"/>
  <c r="O59" i="1"/>
  <c r="M241" i="1"/>
  <c r="G241" i="1"/>
  <c r="O241" i="1"/>
  <c r="M127" i="1"/>
  <c r="G127" i="1"/>
  <c r="O127" i="1"/>
  <c r="M183" i="1"/>
  <c r="G183" i="1"/>
  <c r="O183" i="1"/>
  <c r="M55" i="1"/>
  <c r="G55" i="1"/>
  <c r="O55" i="1"/>
  <c r="M113" i="1"/>
  <c r="G113" i="1"/>
  <c r="O113" i="1"/>
  <c r="M163" i="1"/>
  <c r="G163" i="1"/>
  <c r="O163" i="1"/>
  <c r="M109" i="1"/>
  <c r="G109" i="1"/>
  <c r="O109" i="1"/>
  <c r="M187" i="1"/>
  <c r="G187" i="1"/>
  <c r="O187" i="1"/>
  <c r="M103" i="1"/>
  <c r="G103" i="1"/>
  <c r="O103" i="1"/>
  <c r="M61" i="1"/>
  <c r="G61" i="1"/>
  <c r="O61" i="1"/>
  <c r="M89" i="1"/>
  <c r="G89" i="1"/>
  <c r="O89" i="1"/>
  <c r="M42" i="1"/>
  <c r="G42" i="1"/>
  <c r="O42" i="1"/>
  <c r="M6" i="1"/>
  <c r="G6" i="1"/>
  <c r="O6" i="1"/>
  <c r="M43" i="1"/>
  <c r="G43" i="1"/>
  <c r="O43" i="1"/>
  <c r="M157" i="1"/>
  <c r="G157" i="1"/>
  <c r="O157" i="1"/>
  <c r="M44" i="1"/>
  <c r="G44" i="1"/>
  <c r="O44" i="1"/>
  <c r="M117" i="1"/>
  <c r="G117" i="1"/>
  <c r="O117" i="1"/>
  <c r="M75" i="1"/>
  <c r="G75" i="1"/>
  <c r="O75" i="1"/>
  <c r="M236" i="1"/>
  <c r="G236" i="1"/>
  <c r="O236" i="1"/>
  <c r="M152" i="1"/>
  <c r="G152" i="1"/>
  <c r="O152" i="1"/>
  <c r="M154" i="1"/>
  <c r="G154" i="1"/>
  <c r="O154" i="1"/>
  <c r="M13" i="1"/>
  <c r="G13" i="1"/>
  <c r="O13" i="1"/>
  <c r="M252" i="1"/>
  <c r="G252" i="1"/>
  <c r="O252" i="1"/>
  <c r="M73" i="1"/>
  <c r="G73" i="1"/>
  <c r="O73" i="1"/>
  <c r="M184" i="1"/>
  <c r="G184" i="1"/>
  <c r="O184" i="1"/>
  <c r="M60" i="1"/>
  <c r="G60" i="1"/>
  <c r="O60" i="1"/>
  <c r="M54" i="1"/>
  <c r="G54" i="1"/>
  <c r="O54" i="1"/>
  <c r="M177" i="1"/>
  <c r="G177" i="1"/>
  <c r="O177" i="1"/>
  <c r="M147" i="1"/>
  <c r="G147" i="1"/>
  <c r="O147" i="1"/>
  <c r="M143" i="1"/>
  <c r="G143" i="1"/>
  <c r="O143" i="1"/>
  <c r="M132" i="1"/>
  <c r="G132" i="1"/>
  <c r="O132" i="1"/>
  <c r="M88" i="1"/>
  <c r="G88" i="1"/>
  <c r="O88" i="1"/>
  <c r="M165" i="1"/>
  <c r="G165" i="1"/>
  <c r="O165" i="1"/>
  <c r="M81" i="1"/>
  <c r="G81" i="1"/>
  <c r="O81" i="1"/>
  <c r="M214" i="1"/>
  <c r="G214" i="1"/>
  <c r="O214" i="1"/>
  <c r="M62" i="1"/>
  <c r="G62" i="1"/>
  <c r="O62" i="1"/>
  <c r="M246" i="1"/>
  <c r="G246" i="1"/>
  <c r="O246" i="1"/>
  <c r="M34" i="1"/>
  <c r="G34" i="1"/>
  <c r="O34" i="1"/>
  <c r="M136" i="1"/>
  <c r="G136" i="1"/>
  <c r="O136" i="1"/>
  <c r="M123" i="1"/>
  <c r="G123" i="1"/>
  <c r="O123" i="1"/>
  <c r="M69" i="1"/>
  <c r="G69" i="1"/>
  <c r="O69" i="1"/>
  <c r="M87" i="1"/>
  <c r="G87" i="1"/>
  <c r="O87" i="1"/>
  <c r="M211" i="1"/>
  <c r="G211" i="1"/>
  <c r="O211" i="1"/>
  <c r="M216" i="1"/>
  <c r="G216" i="1"/>
  <c r="O216" i="1"/>
  <c r="M145" i="1"/>
  <c r="O145" i="1"/>
  <c r="M101" i="1"/>
  <c r="G101" i="1"/>
  <c r="O101" i="1"/>
  <c r="M176" i="1"/>
  <c r="G176" i="1"/>
  <c r="O176" i="1"/>
  <c r="M141" i="1"/>
  <c r="G141" i="1"/>
  <c r="O141" i="1"/>
  <c r="M171" i="1"/>
  <c r="G171" i="1"/>
  <c r="O171" i="1"/>
  <c r="M4" i="1"/>
  <c r="G4" i="1"/>
  <c r="O4" i="1"/>
  <c r="M155" i="1"/>
  <c r="G155" i="1"/>
  <c r="O155" i="1"/>
  <c r="M7" i="1"/>
  <c r="G7" i="1"/>
  <c r="O7" i="1"/>
  <c r="M91" i="1"/>
  <c r="G91" i="1"/>
  <c r="O91" i="1"/>
  <c r="M250" i="1"/>
  <c r="G250" i="1"/>
  <c r="O250" i="1"/>
  <c r="M107" i="1"/>
  <c r="G107" i="1"/>
  <c r="O107" i="1"/>
  <c r="M196" i="1"/>
  <c r="G196" i="1"/>
  <c r="O196" i="1"/>
  <c r="M80" i="1"/>
  <c r="G80" i="1"/>
  <c r="O80" i="1"/>
  <c r="M64" i="1"/>
  <c r="G64" i="1"/>
  <c r="O64" i="1"/>
  <c r="M98" i="1"/>
  <c r="G98" i="1"/>
  <c r="O98" i="1"/>
  <c r="M218" i="1"/>
  <c r="G218" i="1"/>
  <c r="O218" i="1"/>
  <c r="M234" i="1"/>
  <c r="G234" i="1"/>
  <c r="O234" i="1"/>
  <c r="M243" i="1"/>
  <c r="G243" i="1"/>
  <c r="O243" i="1"/>
  <c r="M193" i="1"/>
  <c r="G193" i="1"/>
  <c r="O193" i="1"/>
  <c r="M93" i="1"/>
  <c r="G93" i="1"/>
  <c r="O93" i="1"/>
  <c r="M83" i="1"/>
  <c r="G83" i="1"/>
  <c r="O83" i="1"/>
  <c r="M111" i="1"/>
  <c r="G111" i="1"/>
  <c r="O111" i="1"/>
  <c r="M12" i="1"/>
  <c r="G12" i="1"/>
  <c r="O12" i="1"/>
  <c r="M223" i="1"/>
  <c r="G223" i="1"/>
  <c r="O223" i="1"/>
  <c r="M162" i="1"/>
  <c r="G162" i="1"/>
  <c r="O162" i="1"/>
  <c r="M169" i="1"/>
  <c r="G169" i="1"/>
  <c r="O169" i="1"/>
  <c r="M114" i="1"/>
  <c r="G114" i="1"/>
  <c r="O114" i="1"/>
  <c r="M231" i="1"/>
  <c r="G231" i="1"/>
  <c r="O231" i="1"/>
  <c r="M168" i="1"/>
  <c r="G168" i="1"/>
  <c r="O168" i="1"/>
  <c r="M5" i="1"/>
  <c r="G5" i="1"/>
  <c r="O5" i="1"/>
  <c r="M16" i="1"/>
  <c r="G16" i="1"/>
  <c r="O16" i="1"/>
  <c r="M230" i="1"/>
  <c r="G230" i="1"/>
  <c r="O230" i="1"/>
  <c r="M77" i="1"/>
  <c r="G77" i="1"/>
  <c r="O77" i="1"/>
  <c r="M99" i="1"/>
  <c r="G99" i="1"/>
  <c r="O99" i="1"/>
  <c r="M202" i="1"/>
  <c r="G202" i="1"/>
  <c r="O202" i="1"/>
  <c r="M85" i="1"/>
  <c r="G85" i="1"/>
  <c r="O85" i="1"/>
  <c r="M112" i="1"/>
  <c r="G112" i="1"/>
  <c r="O112" i="1"/>
  <c r="M203" i="1"/>
  <c r="G203" i="1"/>
  <c r="O203" i="1"/>
  <c r="M194" i="1"/>
  <c r="G194" i="1"/>
  <c r="O194" i="1"/>
  <c r="M95" i="1"/>
  <c r="O95" i="1"/>
  <c r="M86" i="1"/>
  <c r="G86" i="1"/>
  <c r="O86" i="1"/>
  <c r="M197" i="1"/>
  <c r="G197" i="1"/>
  <c r="O197" i="1"/>
  <c r="M161" i="1"/>
  <c r="G161" i="1"/>
  <c r="O161" i="1"/>
  <c r="M104" i="1"/>
  <c r="G104" i="1"/>
  <c r="O104" i="1"/>
  <c r="M198" i="1"/>
  <c r="G198" i="1"/>
  <c r="O198" i="1"/>
  <c r="M110" i="1"/>
  <c r="G110" i="1"/>
  <c r="O110" i="1"/>
  <c r="M192" i="1"/>
  <c r="G192" i="1"/>
  <c r="O192" i="1"/>
  <c r="M90" i="1"/>
  <c r="O90" i="1"/>
  <c r="M129" i="1"/>
  <c r="G129" i="1"/>
  <c r="O129" i="1"/>
  <c r="M248" i="1"/>
  <c r="G248" i="1"/>
  <c r="O248" i="1"/>
  <c r="M244" i="1"/>
  <c r="G244" i="1"/>
  <c r="O244" i="1"/>
  <c r="M27" i="1"/>
  <c r="G27" i="1"/>
  <c r="O27" i="1"/>
  <c r="M50" i="1"/>
  <c r="G50" i="1"/>
  <c r="O50" i="1"/>
  <c r="M210" i="1"/>
  <c r="G210" i="1"/>
  <c r="O210" i="1"/>
  <c r="M106" i="1"/>
  <c r="G106" i="1"/>
  <c r="O106" i="1"/>
  <c r="M138" i="1"/>
  <c r="G138" i="1"/>
  <c r="O138" i="1"/>
  <c r="M115" i="1"/>
  <c r="G115" i="1"/>
  <c r="O115" i="1"/>
  <c r="M37" i="1"/>
  <c r="G37" i="1"/>
  <c r="O37" i="1"/>
  <c r="M148" i="1"/>
  <c r="G148" i="1"/>
  <c r="O148" i="1"/>
  <c r="M24" i="1"/>
  <c r="G24" i="1"/>
  <c r="O24" i="1"/>
  <c r="M185" i="1"/>
  <c r="G185" i="1"/>
  <c r="O185" i="1"/>
  <c r="M174" i="1"/>
  <c r="G174" i="1"/>
  <c r="O174" i="1"/>
  <c r="M226" i="1"/>
  <c r="G226" i="1"/>
  <c r="O226" i="1"/>
  <c r="M70" i="1"/>
  <c r="G70" i="1"/>
  <c r="O70" i="1"/>
  <c r="M235" i="1"/>
  <c r="G235" i="1"/>
  <c r="O235" i="1"/>
  <c r="M108" i="1"/>
  <c r="G108" i="1"/>
  <c r="O108" i="1"/>
  <c r="M130" i="1"/>
  <c r="G130" i="1"/>
  <c r="O130" i="1"/>
  <c r="M206" i="1"/>
  <c r="O206" i="1"/>
  <c r="M134" i="1"/>
  <c r="O134" i="1"/>
  <c r="M94" i="1"/>
  <c r="G94" i="1"/>
  <c r="O94" i="1"/>
  <c r="M199" i="1"/>
  <c r="O199" i="1"/>
  <c r="M10" i="1"/>
  <c r="G10" i="1"/>
  <c r="O10" i="1"/>
  <c r="M26" i="1"/>
  <c r="G26" i="1"/>
  <c r="O26" i="1"/>
  <c r="M172" i="1"/>
  <c r="G172" i="1"/>
  <c r="O172" i="1"/>
  <c r="M126" i="1"/>
  <c r="G126" i="1"/>
  <c r="O126" i="1"/>
  <c r="M66" i="1"/>
  <c r="G66" i="1"/>
  <c r="O66" i="1"/>
  <c r="M30" i="1"/>
  <c r="G30" i="1"/>
  <c r="O30" i="1"/>
  <c r="M195" i="1"/>
  <c r="G195" i="1"/>
  <c r="O195" i="1"/>
  <c r="M82" i="1"/>
  <c r="G82" i="1"/>
  <c r="O82" i="1"/>
  <c r="M156" i="1"/>
  <c r="G156" i="1"/>
  <c r="O156" i="1"/>
  <c r="M79" i="1"/>
  <c r="G79" i="1"/>
  <c r="O79" i="1"/>
  <c r="M254" i="1"/>
  <c r="G254" i="1"/>
  <c r="O254" i="1"/>
  <c r="M186" i="1"/>
  <c r="G186" i="1"/>
  <c r="O186" i="1"/>
  <c r="M58" i="1"/>
  <c r="G58" i="1"/>
  <c r="O58" i="1"/>
  <c r="M36" i="1"/>
  <c r="G36" i="1"/>
  <c r="O36" i="1"/>
  <c r="M116" i="1"/>
  <c r="G116" i="1"/>
  <c r="O116" i="1"/>
  <c r="M71" i="1"/>
  <c r="G71" i="1"/>
  <c r="O71" i="1"/>
  <c r="M205" i="1"/>
  <c r="G205" i="1"/>
  <c r="O205" i="1"/>
  <c r="M92" i="1"/>
  <c r="G92" i="1"/>
  <c r="O92" i="1"/>
  <c r="M229" i="1"/>
  <c r="G229" i="1"/>
  <c r="O229" i="1"/>
  <c r="M201" i="1"/>
  <c r="G201" i="1"/>
  <c r="O201" i="1"/>
  <c r="M181" i="1"/>
  <c r="G181" i="1"/>
  <c r="O181" i="1"/>
  <c r="M144" i="1"/>
  <c r="G144" i="1"/>
  <c r="O144" i="1"/>
  <c r="M233" i="1"/>
  <c r="G233" i="1"/>
  <c r="O233" i="1"/>
  <c r="M232" i="1"/>
  <c r="O232" i="1"/>
  <c r="M41" i="1"/>
  <c r="G41" i="1"/>
  <c r="O41" i="1"/>
  <c r="M97" i="1"/>
  <c r="G97" i="1"/>
  <c r="O97" i="1"/>
  <c r="M158" i="1"/>
  <c r="O158" i="1"/>
  <c r="M253" i="1"/>
  <c r="G253" i="1"/>
  <c r="O253" i="1"/>
  <c r="M19" i="1"/>
  <c r="G19" i="1"/>
  <c r="O19" i="1"/>
  <c r="M67" i="1"/>
  <c r="G67" i="1"/>
  <c r="O67" i="1"/>
  <c r="M239" i="1"/>
  <c r="G239" i="1"/>
  <c r="O239" i="1"/>
  <c r="M25" i="1"/>
  <c r="G25" i="1"/>
  <c r="O25" i="1"/>
  <c r="M170" i="1"/>
  <c r="O170" i="1"/>
  <c r="M21" i="1"/>
  <c r="G21" i="1"/>
  <c r="O21" i="1"/>
  <c r="M245" i="1"/>
  <c r="G245" i="1"/>
  <c r="O245" i="1"/>
  <c r="M251" i="1"/>
  <c r="G251" i="1"/>
  <c r="O251" i="1"/>
  <c r="M121" i="1"/>
  <c r="G121" i="1"/>
  <c r="O121" i="1"/>
  <c r="M142" i="1"/>
  <c r="G142" i="1"/>
  <c r="O142" i="1"/>
  <c r="M20" i="1"/>
  <c r="G20" i="1"/>
  <c r="O20" i="1"/>
  <c r="M238" i="1"/>
  <c r="G238" i="1"/>
  <c r="O238" i="1"/>
  <c r="M160" i="1"/>
  <c r="G160" i="1"/>
  <c r="O160" i="1"/>
  <c r="M139" i="1"/>
  <c r="G139" i="1"/>
  <c r="O139" i="1"/>
  <c r="M242" i="1"/>
  <c r="G242" i="1"/>
  <c r="O242" i="1"/>
  <c r="M100" i="1"/>
  <c r="G100" i="1"/>
  <c r="O100" i="1"/>
  <c r="M53" i="1"/>
  <c r="G53" i="1"/>
  <c r="O53" i="1"/>
  <c r="M220" i="1"/>
  <c r="G220" i="1"/>
  <c r="O220" i="1"/>
  <c r="M46" i="1"/>
  <c r="O46" i="1"/>
  <c r="K2" i="1"/>
  <c r="K9" i="1"/>
  <c r="K10" i="1"/>
  <c r="K4" i="1"/>
  <c r="K5" i="1"/>
  <c r="K8" i="1"/>
  <c r="K242" i="1"/>
  <c r="K13" i="1"/>
  <c r="K14" i="1"/>
  <c r="K7" i="1"/>
  <c r="K12" i="1"/>
  <c r="K16" i="1"/>
  <c r="K17" i="1"/>
  <c r="K18" i="1"/>
  <c r="K40" i="1"/>
  <c r="K24" i="1"/>
  <c r="K26" i="1"/>
  <c r="K30" i="1"/>
  <c r="K39" i="1"/>
  <c r="K21" i="1"/>
  <c r="K38" i="1"/>
  <c r="K20" i="1"/>
  <c r="K19" i="1"/>
  <c r="K31" i="1"/>
  <c r="K197" i="1"/>
  <c r="K23" i="1"/>
  <c r="K25" i="1"/>
  <c r="K27" i="1"/>
  <c r="K29" i="1"/>
  <c r="K34" i="1"/>
  <c r="K22" i="1"/>
  <c r="K37" i="1"/>
  <c r="K28" i="1"/>
  <c r="K32" i="1"/>
  <c r="K47" i="1"/>
  <c r="K43" i="1"/>
  <c r="K53" i="1"/>
  <c r="K224" i="1"/>
  <c r="K49" i="1"/>
  <c r="K50" i="1"/>
  <c r="K60" i="1"/>
  <c r="K42" i="1"/>
  <c r="K56" i="1"/>
  <c r="K57" i="1"/>
  <c r="K58" i="1"/>
  <c r="K54" i="1"/>
  <c r="K55" i="1"/>
  <c r="K44" i="1"/>
  <c r="K59" i="1"/>
  <c r="K62" i="1"/>
  <c r="K63" i="1"/>
  <c r="K51" i="1"/>
  <c r="K46" i="1"/>
  <c r="K64" i="1"/>
  <c r="K65" i="1"/>
  <c r="K88" i="1"/>
  <c r="K67" i="1"/>
  <c r="K68" i="1"/>
  <c r="K66" i="1"/>
  <c r="K69" i="1"/>
  <c r="K6" i="1"/>
  <c r="K70" i="1"/>
  <c r="K71" i="1"/>
  <c r="K74" i="1"/>
  <c r="K254" i="1"/>
  <c r="K216" i="1"/>
  <c r="K75" i="1"/>
  <c r="K76" i="1"/>
  <c r="K80" i="1"/>
  <c r="K79" i="1"/>
  <c r="K77" i="1"/>
  <c r="K81" i="1"/>
  <c r="K78" i="1"/>
  <c r="K148" i="1"/>
  <c r="K85" i="1"/>
  <c r="K243" i="1"/>
  <c r="K87" i="1"/>
  <c r="K97" i="1"/>
  <c r="K89" i="1"/>
  <c r="K90" i="1"/>
  <c r="K98" i="1"/>
  <c r="K94" i="1"/>
  <c r="K86" i="1"/>
  <c r="K99" i="1"/>
  <c r="K73" i="1"/>
  <c r="K91" i="1"/>
  <c r="K93" i="1"/>
  <c r="K92" i="1"/>
  <c r="K96" i="1"/>
  <c r="K82" i="1"/>
  <c r="K95" i="1"/>
  <c r="K100" i="1"/>
  <c r="K104" i="1"/>
  <c r="K103" i="1"/>
  <c r="K61" i="1"/>
  <c r="K101" i="1"/>
  <c r="K105" i="1"/>
  <c r="K108" i="1"/>
  <c r="K112" i="1"/>
  <c r="K107" i="1"/>
  <c r="K111" i="1"/>
  <c r="K109" i="1"/>
  <c r="K110" i="1"/>
  <c r="K106" i="1"/>
  <c r="K113" i="1"/>
  <c r="K114" i="1"/>
  <c r="K115" i="1"/>
  <c r="K117" i="1"/>
  <c r="K118" i="1"/>
  <c r="K116" i="1"/>
  <c r="K119" i="1"/>
  <c r="K120" i="1"/>
  <c r="K124" i="1"/>
  <c r="K41" i="1"/>
  <c r="K121" i="1"/>
  <c r="K192" i="1"/>
  <c r="K214" i="1"/>
  <c r="K123" i="1"/>
  <c r="K125" i="1"/>
  <c r="K127" i="1"/>
  <c r="K129" i="1"/>
  <c r="K130" i="1"/>
  <c r="K193" i="1"/>
  <c r="K131" i="1"/>
  <c r="K218" i="1"/>
  <c r="K128" i="1"/>
  <c r="K132" i="1"/>
  <c r="K133" i="1"/>
  <c r="K126" i="1"/>
  <c r="K134" i="1"/>
  <c r="K198" i="1"/>
  <c r="K154" i="1"/>
  <c r="K150" i="1"/>
  <c r="K149" i="1"/>
  <c r="K136" i="1"/>
  <c r="K139" i="1"/>
  <c r="K147" i="1"/>
  <c r="K142" i="1"/>
  <c r="K135" i="1"/>
  <c r="K140" i="1"/>
  <c r="K141" i="1"/>
  <c r="K156" i="1"/>
  <c r="K152" i="1"/>
  <c r="K151" i="1"/>
  <c r="K170" i="1"/>
  <c r="K155" i="1"/>
  <c r="K144" i="1"/>
  <c r="K153" i="1"/>
  <c r="K143" i="1"/>
  <c r="K145" i="1"/>
  <c r="K137" i="1"/>
  <c r="K138" i="1"/>
  <c r="K146" i="1"/>
  <c r="K157" i="1"/>
  <c r="K161" i="1"/>
  <c r="K164" i="1"/>
  <c r="K167" i="1"/>
  <c r="K165" i="1"/>
  <c r="K163" i="1"/>
  <c r="K166" i="1"/>
  <c r="K160" i="1"/>
  <c r="K171" i="1"/>
  <c r="K159" i="1"/>
  <c r="K158" i="1"/>
  <c r="K162" i="1"/>
  <c r="K172" i="1"/>
  <c r="K173" i="1"/>
  <c r="K176" i="1"/>
  <c r="K182" i="1"/>
  <c r="K180" i="1"/>
  <c r="K181" i="1"/>
  <c r="K174" i="1"/>
  <c r="K177" i="1"/>
  <c r="K183" i="1"/>
  <c r="K185" i="1"/>
  <c r="K168" i="1"/>
  <c r="K184" i="1"/>
  <c r="K179" i="1"/>
  <c r="K175" i="1"/>
  <c r="K83" i="1"/>
  <c r="K186" i="1"/>
  <c r="K187" i="1"/>
  <c r="K188" i="1"/>
  <c r="K189" i="1"/>
  <c r="K190" i="1"/>
  <c r="K202" i="1"/>
  <c r="K219" i="1"/>
  <c r="K203" i="1"/>
  <c r="K207" i="1"/>
  <c r="K191" i="1"/>
  <c r="K221" i="1"/>
  <c r="K210" i="1"/>
  <c r="K206" i="1"/>
  <c r="K72" i="1"/>
  <c r="K200" i="1"/>
  <c r="K211" i="1"/>
  <c r="K195" i="1"/>
  <c r="K204" i="1"/>
  <c r="K215" i="1"/>
  <c r="K201" i="1"/>
  <c r="K220" i="1"/>
  <c r="K208" i="1"/>
  <c r="K209" i="1"/>
  <c r="K223" i="1"/>
  <c r="K222" i="1"/>
  <c r="K194" i="1"/>
  <c r="K205" i="1"/>
  <c r="K225" i="1"/>
  <c r="K238" i="1"/>
  <c r="K48" i="1"/>
  <c r="K231" i="1"/>
  <c r="K229" i="1"/>
  <c r="K227" i="1"/>
  <c r="K232" i="1"/>
  <c r="K237" i="1"/>
  <c r="K230" i="1"/>
  <c r="K233" i="1"/>
  <c r="K234" i="1"/>
  <c r="K235" i="1"/>
  <c r="K236" i="1"/>
  <c r="K239" i="1"/>
  <c r="K226" i="1"/>
  <c r="K228" i="1"/>
  <c r="K240" i="1"/>
  <c r="K241" i="1"/>
  <c r="K245" i="1"/>
  <c r="K246" i="1"/>
  <c r="K244" i="1"/>
  <c r="K247" i="1"/>
  <c r="K249" i="1"/>
  <c r="K196" i="1"/>
  <c r="K250" i="1"/>
  <c r="K36" i="1"/>
  <c r="K252" i="1"/>
  <c r="K251" i="1"/>
  <c r="K248" i="1"/>
  <c r="K253" i="1"/>
  <c r="K199" i="1"/>
  <c r="K3" i="1"/>
  <c r="K45" i="1"/>
  <c r="K122" i="1"/>
  <c r="K169" i="1"/>
  <c r="K255" i="1"/>
  <c r="K212" i="1"/>
  <c r="K256" i="1"/>
  <c r="K257" i="1"/>
  <c r="K15" i="1"/>
  <c r="I2" i="1"/>
  <c r="I9" i="1"/>
  <c r="I10" i="1"/>
  <c r="I4" i="1"/>
  <c r="I5" i="1"/>
  <c r="I8" i="1"/>
  <c r="I242" i="1"/>
  <c r="I13" i="1"/>
  <c r="I14" i="1"/>
  <c r="I7" i="1"/>
  <c r="I12" i="1"/>
  <c r="I16" i="1"/>
  <c r="I17" i="1"/>
  <c r="I18" i="1"/>
  <c r="I40" i="1"/>
  <c r="I24" i="1"/>
  <c r="I26" i="1"/>
  <c r="I30" i="1"/>
  <c r="I39" i="1"/>
  <c r="I21" i="1"/>
  <c r="I38" i="1"/>
  <c r="I20" i="1"/>
  <c r="I19" i="1"/>
  <c r="I31" i="1"/>
  <c r="I197" i="1"/>
  <c r="I23" i="1"/>
  <c r="I25" i="1"/>
  <c r="I27" i="1"/>
  <c r="I29" i="1"/>
  <c r="I34" i="1"/>
  <c r="I22" i="1"/>
  <c r="I37" i="1"/>
  <c r="I28" i="1"/>
  <c r="I32" i="1"/>
  <c r="I47" i="1"/>
  <c r="I43" i="1"/>
  <c r="I53" i="1"/>
  <c r="I224" i="1"/>
  <c r="I49" i="1"/>
  <c r="I50" i="1"/>
  <c r="I60" i="1"/>
  <c r="I42" i="1"/>
  <c r="I56" i="1"/>
  <c r="I57" i="1"/>
  <c r="I58" i="1"/>
  <c r="I54" i="1"/>
  <c r="I55" i="1"/>
  <c r="I44" i="1"/>
  <c r="I59" i="1"/>
  <c r="I62" i="1"/>
  <c r="I63" i="1"/>
  <c r="I51" i="1"/>
  <c r="I46" i="1"/>
  <c r="I64" i="1"/>
  <c r="I65" i="1"/>
  <c r="I88" i="1"/>
  <c r="I67" i="1"/>
  <c r="I68" i="1"/>
  <c r="I66" i="1"/>
  <c r="I69" i="1"/>
  <c r="I6" i="1"/>
  <c r="I70" i="1"/>
  <c r="I71" i="1"/>
  <c r="I74" i="1"/>
  <c r="I254" i="1"/>
  <c r="I216" i="1"/>
  <c r="I75" i="1"/>
  <c r="I76" i="1"/>
  <c r="I80" i="1"/>
  <c r="I79" i="1"/>
  <c r="I77" i="1"/>
  <c r="I81" i="1"/>
  <c r="I78" i="1"/>
  <c r="I148" i="1"/>
  <c r="I85" i="1"/>
  <c r="I243" i="1"/>
  <c r="I87" i="1"/>
  <c r="I97" i="1"/>
  <c r="I89" i="1"/>
  <c r="I90" i="1"/>
  <c r="I98" i="1"/>
  <c r="I94" i="1"/>
  <c r="I86" i="1"/>
  <c r="I99" i="1"/>
  <c r="I73" i="1"/>
  <c r="I91" i="1"/>
  <c r="I93" i="1"/>
  <c r="I92" i="1"/>
  <c r="I96" i="1"/>
  <c r="I82" i="1"/>
  <c r="I95" i="1"/>
  <c r="I100" i="1"/>
  <c r="I104" i="1"/>
  <c r="I103" i="1"/>
  <c r="I61" i="1"/>
  <c r="I101" i="1"/>
  <c r="I105" i="1"/>
  <c r="I108" i="1"/>
  <c r="I112" i="1"/>
  <c r="I107" i="1"/>
  <c r="I111" i="1"/>
  <c r="I109" i="1"/>
  <c r="I110" i="1"/>
  <c r="I106" i="1"/>
  <c r="I113" i="1"/>
  <c r="I114" i="1"/>
  <c r="I115" i="1"/>
  <c r="I117" i="1"/>
  <c r="I118" i="1"/>
  <c r="I116" i="1"/>
  <c r="I119" i="1"/>
  <c r="I120" i="1"/>
  <c r="I124" i="1"/>
  <c r="I41" i="1"/>
  <c r="I121" i="1"/>
  <c r="I192" i="1"/>
  <c r="I214" i="1"/>
  <c r="I123" i="1"/>
  <c r="I125" i="1"/>
  <c r="I127" i="1"/>
  <c r="I129" i="1"/>
  <c r="I130" i="1"/>
  <c r="I193" i="1"/>
  <c r="I131" i="1"/>
  <c r="I218" i="1"/>
  <c r="I128" i="1"/>
  <c r="I132" i="1"/>
  <c r="I133" i="1"/>
  <c r="I126" i="1"/>
  <c r="I134" i="1"/>
  <c r="I198" i="1"/>
  <c r="I154" i="1"/>
  <c r="I150" i="1"/>
  <c r="I149" i="1"/>
  <c r="I136" i="1"/>
  <c r="I139" i="1"/>
  <c r="I147" i="1"/>
  <c r="I142" i="1"/>
  <c r="I135" i="1"/>
  <c r="I140" i="1"/>
  <c r="I141" i="1"/>
  <c r="I156" i="1"/>
  <c r="I152" i="1"/>
  <c r="I151" i="1"/>
  <c r="I170" i="1"/>
  <c r="I155" i="1"/>
  <c r="I144" i="1"/>
  <c r="I153" i="1"/>
  <c r="I143" i="1"/>
  <c r="I145" i="1"/>
  <c r="I137" i="1"/>
  <c r="I138" i="1"/>
  <c r="I146" i="1"/>
  <c r="I157" i="1"/>
  <c r="I161" i="1"/>
  <c r="I164" i="1"/>
  <c r="I167" i="1"/>
  <c r="I165" i="1"/>
  <c r="I163" i="1"/>
  <c r="I166" i="1"/>
  <c r="I160" i="1"/>
  <c r="I171" i="1"/>
  <c r="I159" i="1"/>
  <c r="I158" i="1"/>
  <c r="I162" i="1"/>
  <c r="I172" i="1"/>
  <c r="I173" i="1"/>
  <c r="I176" i="1"/>
  <c r="I182" i="1"/>
  <c r="I180" i="1"/>
  <c r="I181" i="1"/>
  <c r="I174" i="1"/>
  <c r="I177" i="1"/>
  <c r="I183" i="1"/>
  <c r="I185" i="1"/>
  <c r="I168" i="1"/>
  <c r="I184" i="1"/>
  <c r="I179" i="1"/>
  <c r="I175" i="1"/>
  <c r="I83" i="1"/>
  <c r="I186" i="1"/>
  <c r="I187" i="1"/>
  <c r="I188" i="1"/>
  <c r="I189" i="1"/>
  <c r="I190" i="1"/>
  <c r="I202" i="1"/>
  <c r="I219" i="1"/>
  <c r="I203" i="1"/>
  <c r="I207" i="1"/>
  <c r="I191" i="1"/>
  <c r="I221" i="1"/>
  <c r="I210" i="1"/>
  <c r="I206" i="1"/>
  <c r="I72" i="1"/>
  <c r="I200" i="1"/>
  <c r="I211" i="1"/>
  <c r="I195" i="1"/>
  <c r="I204" i="1"/>
  <c r="I215" i="1"/>
  <c r="I201" i="1"/>
  <c r="I220" i="1"/>
  <c r="I208" i="1"/>
  <c r="I209" i="1"/>
  <c r="I223" i="1"/>
  <c r="I222" i="1"/>
  <c r="I194" i="1"/>
  <c r="I205" i="1"/>
  <c r="I225" i="1"/>
  <c r="I238" i="1"/>
  <c r="I48" i="1"/>
  <c r="I231" i="1"/>
  <c r="I229" i="1"/>
  <c r="I227" i="1"/>
  <c r="I232" i="1"/>
  <c r="I237" i="1"/>
  <c r="I230" i="1"/>
  <c r="I233" i="1"/>
  <c r="I234" i="1"/>
  <c r="I235" i="1"/>
  <c r="I236" i="1"/>
  <c r="I239" i="1"/>
  <c r="I226" i="1"/>
  <c r="I228" i="1"/>
  <c r="I240" i="1"/>
  <c r="I241" i="1"/>
  <c r="I245" i="1"/>
  <c r="I246" i="1"/>
  <c r="I244" i="1"/>
  <c r="I247" i="1"/>
  <c r="I249" i="1"/>
  <c r="I196" i="1"/>
  <c r="I250" i="1"/>
  <c r="I36" i="1"/>
  <c r="I252" i="1"/>
  <c r="I251" i="1"/>
  <c r="I248" i="1"/>
  <c r="I253" i="1"/>
  <c r="I199" i="1"/>
  <c r="I3" i="1"/>
  <c r="I45" i="1"/>
  <c r="I122" i="1"/>
  <c r="I169" i="1"/>
  <c r="I255" i="1"/>
  <c r="I212" i="1"/>
  <c r="I256" i="1"/>
  <c r="I257" i="1"/>
  <c r="I15" i="1"/>
  <c r="E2" i="1"/>
  <c r="E9" i="1"/>
  <c r="E10" i="1"/>
  <c r="E4" i="1"/>
  <c r="E5" i="1"/>
  <c r="E8" i="1"/>
  <c r="E242" i="1"/>
  <c r="E13" i="1"/>
  <c r="E14" i="1"/>
  <c r="E7" i="1"/>
  <c r="E12" i="1"/>
  <c r="E16" i="1"/>
  <c r="E17" i="1"/>
  <c r="E18" i="1"/>
  <c r="E40" i="1"/>
  <c r="E24" i="1"/>
  <c r="E26" i="1"/>
  <c r="E30" i="1"/>
  <c r="E39" i="1"/>
  <c r="E21" i="1"/>
  <c r="E38" i="1"/>
  <c r="E20" i="1"/>
  <c r="E19" i="1"/>
  <c r="E31" i="1"/>
  <c r="E197" i="1"/>
  <c r="E23" i="1"/>
  <c r="E25" i="1"/>
  <c r="E27" i="1"/>
  <c r="E29" i="1"/>
  <c r="E34" i="1"/>
  <c r="E22" i="1"/>
  <c r="E37" i="1"/>
  <c r="E28" i="1"/>
  <c r="E32" i="1"/>
  <c r="E47" i="1"/>
  <c r="E43" i="1"/>
  <c r="E53" i="1"/>
  <c r="E224" i="1"/>
  <c r="E49" i="1"/>
  <c r="E50" i="1"/>
  <c r="E60" i="1"/>
  <c r="E42" i="1"/>
  <c r="E56" i="1"/>
  <c r="E57" i="1"/>
  <c r="E58" i="1"/>
  <c r="E54" i="1"/>
  <c r="E55" i="1"/>
  <c r="E44" i="1"/>
  <c r="E59" i="1"/>
  <c r="E62" i="1"/>
  <c r="E63" i="1"/>
  <c r="E51" i="1"/>
  <c r="E46" i="1"/>
  <c r="E64" i="1"/>
  <c r="E65" i="1"/>
  <c r="E88" i="1"/>
  <c r="E67" i="1"/>
  <c r="E68" i="1"/>
  <c r="E66" i="1"/>
  <c r="E69" i="1"/>
  <c r="E6" i="1"/>
  <c r="E70" i="1"/>
  <c r="E71" i="1"/>
  <c r="E74" i="1"/>
  <c r="E254" i="1"/>
  <c r="E216" i="1"/>
  <c r="E75" i="1"/>
  <c r="E76" i="1"/>
  <c r="E80" i="1"/>
  <c r="E79" i="1"/>
  <c r="E77" i="1"/>
  <c r="E81" i="1"/>
  <c r="E78" i="1"/>
  <c r="E148" i="1"/>
  <c r="E85" i="1"/>
  <c r="E243" i="1"/>
  <c r="E87" i="1"/>
  <c r="E97" i="1"/>
  <c r="E89" i="1"/>
  <c r="E90" i="1"/>
  <c r="E98" i="1"/>
  <c r="E94" i="1"/>
  <c r="E86" i="1"/>
  <c r="E99" i="1"/>
  <c r="E73" i="1"/>
  <c r="E91" i="1"/>
  <c r="E93" i="1"/>
  <c r="E92" i="1"/>
  <c r="E96" i="1"/>
  <c r="E82" i="1"/>
  <c r="E95" i="1"/>
  <c r="E100" i="1"/>
  <c r="E104" i="1"/>
  <c r="E103" i="1"/>
  <c r="E61" i="1"/>
  <c r="E101" i="1"/>
  <c r="E105" i="1"/>
  <c r="E108" i="1"/>
  <c r="E112" i="1"/>
  <c r="E107" i="1"/>
  <c r="E111" i="1"/>
  <c r="E109" i="1"/>
  <c r="E110" i="1"/>
  <c r="E106" i="1"/>
  <c r="E113" i="1"/>
  <c r="E114" i="1"/>
  <c r="E115" i="1"/>
  <c r="E117" i="1"/>
  <c r="E118" i="1"/>
  <c r="E116" i="1"/>
  <c r="E119" i="1"/>
  <c r="E120" i="1"/>
  <c r="E124" i="1"/>
  <c r="E41" i="1"/>
  <c r="E121" i="1"/>
  <c r="E192" i="1"/>
  <c r="E214" i="1"/>
  <c r="E123" i="1"/>
  <c r="E125" i="1"/>
  <c r="E127" i="1"/>
  <c r="E129" i="1"/>
  <c r="E130" i="1"/>
  <c r="E193" i="1"/>
  <c r="E131" i="1"/>
  <c r="E218" i="1"/>
  <c r="E128" i="1"/>
  <c r="E132" i="1"/>
  <c r="E133" i="1"/>
  <c r="E126" i="1"/>
  <c r="E134" i="1"/>
  <c r="E198" i="1"/>
  <c r="E154" i="1"/>
  <c r="E150" i="1"/>
  <c r="E149" i="1"/>
  <c r="E136" i="1"/>
  <c r="E139" i="1"/>
  <c r="E147" i="1"/>
  <c r="E142" i="1"/>
  <c r="E135" i="1"/>
  <c r="E140" i="1"/>
  <c r="E141" i="1"/>
  <c r="E156" i="1"/>
  <c r="E152" i="1"/>
  <c r="E151" i="1"/>
  <c r="E170" i="1"/>
  <c r="E155" i="1"/>
  <c r="E144" i="1"/>
  <c r="E153" i="1"/>
  <c r="E143" i="1"/>
  <c r="E145" i="1"/>
  <c r="E137" i="1"/>
  <c r="E138" i="1"/>
  <c r="E146" i="1"/>
  <c r="E157" i="1"/>
  <c r="E161" i="1"/>
  <c r="E164" i="1"/>
  <c r="E167" i="1"/>
  <c r="E165" i="1"/>
  <c r="E163" i="1"/>
  <c r="E166" i="1"/>
  <c r="E160" i="1"/>
  <c r="E171" i="1"/>
  <c r="E159" i="1"/>
  <c r="E158" i="1"/>
  <c r="E162" i="1"/>
  <c r="E172" i="1"/>
  <c r="E173" i="1"/>
  <c r="E176" i="1"/>
  <c r="E182" i="1"/>
  <c r="E180" i="1"/>
  <c r="E181" i="1"/>
  <c r="E174" i="1"/>
  <c r="E177" i="1"/>
  <c r="E183" i="1"/>
  <c r="E185" i="1"/>
  <c r="E168" i="1"/>
  <c r="E184" i="1"/>
  <c r="E179" i="1"/>
  <c r="E175" i="1"/>
  <c r="E83" i="1"/>
  <c r="E186" i="1"/>
  <c r="E187" i="1"/>
  <c r="E188" i="1"/>
  <c r="E189" i="1"/>
  <c r="E190" i="1"/>
  <c r="E202" i="1"/>
  <c r="E219" i="1"/>
  <c r="E203" i="1"/>
  <c r="E207" i="1"/>
  <c r="E191" i="1"/>
  <c r="E221" i="1"/>
  <c r="E210" i="1"/>
  <c r="E206" i="1"/>
  <c r="E72" i="1"/>
  <c r="E200" i="1"/>
  <c r="E211" i="1"/>
  <c r="E195" i="1"/>
  <c r="E204" i="1"/>
  <c r="E215" i="1"/>
  <c r="E201" i="1"/>
  <c r="E220" i="1"/>
  <c r="E208" i="1"/>
  <c r="E209" i="1"/>
  <c r="E223" i="1"/>
  <c r="E222" i="1"/>
  <c r="E194" i="1"/>
  <c r="E205" i="1"/>
  <c r="E225" i="1"/>
  <c r="E238" i="1"/>
  <c r="E48" i="1"/>
  <c r="E231" i="1"/>
  <c r="E229" i="1"/>
  <c r="E227" i="1"/>
  <c r="E232" i="1"/>
  <c r="E237" i="1"/>
  <c r="E230" i="1"/>
  <c r="E233" i="1"/>
  <c r="E234" i="1"/>
  <c r="E235" i="1"/>
  <c r="E236" i="1"/>
  <c r="E239" i="1"/>
  <c r="E226" i="1"/>
  <c r="E228" i="1"/>
  <c r="E240" i="1"/>
  <c r="E241" i="1"/>
  <c r="E245" i="1"/>
  <c r="E246" i="1"/>
  <c r="E244" i="1"/>
  <c r="E247" i="1"/>
  <c r="E249" i="1"/>
  <c r="E196" i="1"/>
  <c r="E250" i="1"/>
  <c r="E36" i="1"/>
  <c r="E252" i="1"/>
  <c r="E251" i="1"/>
  <c r="E248" i="1"/>
  <c r="E253" i="1"/>
  <c r="E199" i="1"/>
  <c r="E3" i="1"/>
  <c r="E45" i="1"/>
  <c r="E122" i="1"/>
  <c r="E169" i="1"/>
  <c r="E255" i="1"/>
  <c r="E212" i="1"/>
  <c r="E256" i="1"/>
  <c r="E257" i="1"/>
  <c r="E15" i="1"/>
</calcChain>
</file>

<file path=xl/sharedStrings.xml><?xml version="1.0" encoding="utf-8"?>
<sst xmlns="http://schemas.openxmlformats.org/spreadsheetml/2006/main" count="535" uniqueCount="530">
  <si>
    <t>ISO</t>
  </si>
  <si>
    <t>AFG</t>
  </si>
  <si>
    <t>Afghanistan</t>
  </si>
  <si>
    <t>XAD</t>
  </si>
  <si>
    <t>Akrotiri and Dhekelia</t>
  </si>
  <si>
    <t>ALA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</si>
  <si>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</si>
  <si>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</si>
  <si>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</si>
  <si>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</si>
  <si>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</si>
  <si>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</si>
  <si>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</si>
  <si>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</si>
  <si>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</si>
  <si>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</si>
  <si>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AIA</t>
  </si>
  <si>
    <t>Anguilla</t>
  </si>
  <si>
    <t>ATA</t>
  </si>
  <si>
    <t>Antarctica</t>
  </si>
  <si>
    <t>ATG</t>
  </si>
  <si>
    <t>Antigua and Barbuda</t>
  </si>
  <si>
    <t>ARG</t>
  </si>
  <si>
    <t>Argentina</t>
  </si>
  <si>
    <t>ARM</t>
  </si>
  <si>
    <t>Armenia</t>
  </si>
  <si>
    <t>ABW</t>
  </si>
  <si>
    <t>Aruba</t>
  </si>
  <si>
    <t>AUS</t>
  </si>
  <si>
    <t>Australia</t>
  </si>
  <si>
    <t>AUT</t>
  </si>
  <si>
    <t>Austria</t>
  </si>
  <si>
    <t>AZE</t>
  </si>
  <si>
    <t>Azerbaijan</t>
  </si>
  <si>
    <t>BHS</t>
  </si>
  <si>
    <t>Bahamas</t>
  </si>
  <si>
    <t>BHR</t>
  </si>
  <si>
    <t>Bahrain</t>
  </si>
  <si>
    <t>BGD</t>
  </si>
  <si>
    <t>Bangladesh</t>
  </si>
  <si>
    <t>BRB</t>
  </si>
  <si>
    <t>Barbados</t>
  </si>
  <si>
    <t>BLR</t>
  </si>
  <si>
    <t>Belarus</t>
  </si>
  <si>
    <t>BEL</t>
  </si>
  <si>
    <t>Belgium</t>
  </si>
  <si>
    <t>BLZ</t>
  </si>
  <si>
    <t>Belize</t>
  </si>
  <si>
    <t>BEN</t>
  </si>
  <si>
    <t>Benin</t>
  </si>
  <si>
    <t>BMU</t>
  </si>
  <si>
    <t>Bermuda</t>
  </si>
  <si>
    <t>BTN</t>
  </si>
  <si>
    <t>Bhutan</t>
  </si>
  <si>
    <t>BOL</t>
  </si>
  <si>
    <t>Bolivia</t>
  </si>
  <si>
    <t>BES</t>
  </si>
  <si>
    <t>Bonaire, Saint Eustatius and Saba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</si>
  <si>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</si>
  <si>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</si>
  <si>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</si>
  <si>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</si>
  <si>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</si>
  <si>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</si>
  <si>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</si>
  <si>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</si>
  <si>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IOT</t>
  </si>
  <si>
    <t>British Indian Ocean Territory</t>
  </si>
  <si>
    <t>VGB</t>
  </si>
  <si>
    <t>British Virgin Islands</t>
  </si>
  <si>
    <t>BRN</t>
  </si>
  <si>
    <t>Brunei</t>
  </si>
  <si>
    <t>BGR</t>
  </si>
  <si>
    <t>Bulgaria</t>
  </si>
  <si>
    <t>BFA</t>
  </si>
  <si>
    <t>Burkina Faso</t>
  </si>
  <si>
    <t>BDI</t>
  </si>
  <si>
    <t>Burundi</t>
  </si>
  <si>
    <t>KHM</t>
  </si>
  <si>
    <t>Cambodia</t>
  </si>
  <si>
    <t>CMR</t>
  </si>
  <si>
    <t>Cameroon</t>
  </si>
  <si>
    <t>CAN</t>
  </si>
  <si>
    <t>Canada</t>
  </si>
  <si>
    <t>CPV</t>
  </si>
  <si>
    <t>Cape Verde</t>
  </si>
  <si>
    <t>XCA</t>
  </si>
  <si>
    <t>Caspian Sea</t>
  </si>
  <si>
    <t>CYM</t>
  </si>
  <si>
    <t>Cayman Islands</t>
  </si>
  <si>
    <t>CAF</t>
  </si>
  <si>
    <t>Central African Republic</t>
  </si>
  <si>
    <t>TCD</t>
  </si>
  <si>
    <t>Chad</t>
  </si>
  <si>
    <t>CHL</t>
  </si>
  <si>
    <t>Chile</t>
  </si>
  <si>
    <t>CHN</t>
  </si>
  <si>
    <t>China</t>
  </si>
  <si>
    <t>CXR</t>
  </si>
  <si>
    <t>Christmas Island</t>
  </si>
  <si>
    <t>XCL</t>
  </si>
  <si>
    <t>Clipperton Island</t>
  </si>
  <si>
    <t>CCK</t>
  </si>
  <si>
    <t>Cocos Islands</t>
  </si>
  <si>
    <t>COL</t>
  </si>
  <si>
    <t>Colombia</t>
  </si>
  <si>
    <t>COM</t>
  </si>
  <si>
    <t>Comoros</t>
  </si>
  <si>
    <t>COK</t>
  </si>
  <si>
    <t>Cook Islands</t>
  </si>
  <si>
    <t>CRI</t>
  </si>
  <si>
    <t>Costa Rica</t>
  </si>
  <si>
    <t>CIV</t>
  </si>
  <si>
    <t>HRV</t>
  </si>
  <si>
    <t>Croatia</t>
  </si>
  <si>
    <t>CUB</t>
  </si>
  <si>
    <t>Cuba</t>
  </si>
  <si>
    <t>CUW</t>
  </si>
  <si>
    <t>CYP</t>
  </si>
  <si>
    <t>Cyprus</t>
  </si>
  <si>
    <t>CZE</t>
  </si>
  <si>
    <t>Czech Republic</t>
  </si>
  <si>
    <t>COD</t>
  </si>
  <si>
    <t>DNK</t>
  </si>
  <si>
    <t>Denmark</t>
  </si>
  <si>
    <t>DJI</t>
  </si>
  <si>
    <t>Djibouti</t>
  </si>
  <si>
    <t>DOM</t>
  </si>
  <si>
    <t>Dominican Republic</t>
  </si>
  <si>
    <t>DMA</t>
  </si>
  <si>
    <t>Dominica</t>
  </si>
  <si>
    <t>ECU</t>
  </si>
  <si>
    <t>Ecuador</t>
  </si>
  <si>
    <t>EGY</t>
  </si>
  <si>
    <t>Egypt</t>
  </si>
  <si>
    <t>SLV</t>
  </si>
  <si>
    <t>El Salvador</t>
  </si>
  <si>
    <t>GNQ</t>
  </si>
  <si>
    <t>Equatorial Guinea</t>
  </si>
  <si>
    <t>ERI</t>
  </si>
  <si>
    <t>Eritrea</t>
  </si>
  <si>
    <t>EST</t>
  </si>
  <si>
    <t>Estonia</t>
  </si>
  <si>
    <t>ETH</t>
  </si>
  <si>
    <t>Ethiopia</t>
  </si>
  <si>
    <t>FLK</t>
  </si>
  <si>
    <t>Falkland Islands</t>
  </si>
  <si>
    <t>FRO</t>
  </si>
  <si>
    <t>Faroe Islands</t>
  </si>
  <si>
    <t>FJI</t>
  </si>
  <si>
    <t>Fiji</t>
  </si>
  <si>
    <t>FIN</t>
  </si>
  <si>
    <t>Finland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</si>
  <si>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</si>
  <si>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</si>
  <si>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</si>
  <si>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</si>
  <si>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</si>
  <si>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</si>
  <si>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</si>
  <si>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</si>
  <si>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GAB</t>
  </si>
  <si>
    <t>Gabon</t>
  </si>
  <si>
    <t>GMB</t>
  </si>
  <si>
    <t>Gambia</t>
  </si>
  <si>
    <t>GEO</t>
  </si>
  <si>
    <t>Georgia</t>
  </si>
  <si>
    <t>DEU</t>
  </si>
  <si>
    <t>Germany</t>
  </si>
  <si>
    <t>GHA</t>
  </si>
  <si>
    <t>Ghana</t>
  </si>
  <si>
    <t>GIB</t>
  </si>
  <si>
    <t>Gibraltar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</si>
  <si>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</si>
  <si>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</si>
  <si>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</si>
  <si>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</si>
  <si>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</si>
  <si>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</si>
  <si>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</si>
  <si>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</si>
  <si>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</si>
  <si>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</si>
  <si>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</si>
  <si>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</si>
  <si>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GGY</t>
  </si>
  <si>
    <t>Guernsey</t>
  </si>
  <si>
    <t>GNB</t>
  </si>
  <si>
    <t>Guinea-Bissau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</si>
  <si>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</si>
  <si>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</si>
  <si>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</si>
  <si>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</si>
  <si>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</si>
  <si>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</si>
  <si>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</si>
  <si>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</si>
  <si>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HND</t>
  </si>
  <si>
    <t>Honduras</t>
  </si>
  <si>
    <t>HKG</t>
  </si>
  <si>
    <t>Hong Kong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</si>
  <si>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</si>
  <si>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</si>
  <si>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</si>
  <si>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</si>
  <si>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</si>
  <si>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</si>
  <si>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</si>
  <si>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</si>
  <si>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</si>
  <si>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</t>
  </si>
  <si>
    <t>IRQ</t>
  </si>
  <si>
    <t>Iraq</t>
  </si>
  <si>
    <t>IRL</t>
  </si>
  <si>
    <t>Ireland</t>
  </si>
  <si>
    <t>IMN</t>
  </si>
  <si>
    <t>Isle of Man</t>
  </si>
  <si>
    <t>ISR</t>
  </si>
  <si>
    <t>Israel</t>
  </si>
  <si>
    <t>ITA</t>
  </si>
  <si>
    <t>Italy</t>
  </si>
  <si>
    <t>JAM</t>
  </si>
  <si>
    <t>Jamaica</t>
  </si>
  <si>
    <t>JPN</t>
  </si>
  <si>
    <t>Japan</t>
  </si>
  <si>
    <t>JEY</t>
  </si>
  <si>
    <t>Jersey</t>
  </si>
  <si>
    <t>JOR</t>
  </si>
  <si>
    <t>Jordan</t>
  </si>
  <si>
    <t>KAZ</t>
  </si>
  <si>
    <t>Kazakhstan</t>
  </si>
  <si>
    <t>KEN</t>
  </si>
  <si>
    <t>Kenya</t>
  </si>
  <si>
    <t>KIR</t>
  </si>
  <si>
    <t>Kiribati</t>
  </si>
  <si>
    <t>XKO</t>
  </si>
  <si>
    <t>Kosovo</t>
  </si>
  <si>
    <t>KWT</t>
  </si>
  <si>
    <t>Kuwait</t>
  </si>
  <si>
    <t>KGZ</t>
  </si>
  <si>
    <t>Kyrgyzstan</t>
  </si>
  <si>
    <t>LAO</t>
  </si>
  <si>
    <t>Laos</t>
  </si>
  <si>
    <t>LVA</t>
  </si>
  <si>
    <t>Latvia</t>
  </si>
  <si>
    <t>LBN</t>
  </si>
  <si>
    <t>Lebanon</t>
  </si>
  <si>
    <t>LSO</t>
  </si>
  <si>
    <t>Lesotho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</si>
  <si>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</si>
  <si>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</si>
  <si>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</si>
  <si>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</si>
  <si>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</si>
  <si>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</si>
  <si>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</si>
  <si>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</si>
  <si>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</si>
  <si>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</si>
  <si>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</si>
  <si>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Macao</t>
  </si>
  <si>
    <t>MKD</t>
  </si>
  <si>
    <t>Macedonia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</si>
  <si>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</si>
  <si>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</si>
  <si>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</si>
  <si>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</si>
  <si>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</si>
  <si>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</si>
  <si>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</si>
  <si>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</si>
  <si>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</si>
  <si>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</si>
  <si>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</si>
  <si>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</si>
  <si>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MHL</t>
  </si>
  <si>
    <t>Marshall Islands</t>
  </si>
  <si>
    <t>MTQ</t>
  </si>
  <si>
    <t>Martinique</t>
  </si>
  <si>
    <t>MRT</t>
  </si>
  <si>
    <t>Mauritania</t>
  </si>
  <si>
    <t>MUS</t>
  </si>
  <si>
    <t>Mauritius</t>
  </si>
  <si>
    <t>MYT</t>
  </si>
  <si>
    <t>Mayotte</t>
  </si>
  <si>
    <t>MEX</t>
  </si>
  <si>
    <t>Mexico</t>
  </si>
  <si>
    <t>FSM</t>
  </si>
  <si>
    <t>Micronesia</t>
  </si>
  <si>
    <t>MDA</t>
  </si>
  <si>
    <t>Moldova</t>
  </si>
  <si>
    <t>MCO</t>
  </si>
  <si>
    <t>Monaco</t>
  </si>
  <si>
    <t>MNG</t>
  </si>
  <si>
    <t>Mongolia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</si>
  <si>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</si>
  <si>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</si>
  <si>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</si>
  <si>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</si>
  <si>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</si>
  <si>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</si>
  <si>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</si>
  <si>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</si>
  <si>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MMR</t>
  </si>
  <si>
    <t>Myanmar</t>
  </si>
  <si>
    <t>NAM</t>
  </si>
  <si>
    <t>Namibia</t>
  </si>
  <si>
    <t>NRU</t>
  </si>
  <si>
    <t>Nauru</t>
  </si>
  <si>
    <t>NPL</t>
  </si>
  <si>
    <t>Nepal</t>
  </si>
  <si>
    <t>NLD</t>
  </si>
  <si>
    <t>Netherlands</t>
  </si>
  <si>
    <t>NCL</t>
  </si>
  <si>
    <t>New Caledonia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</si>
  <si>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</si>
  <si>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</si>
  <si>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</si>
  <si>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</si>
  <si>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</si>
  <si>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</si>
  <si>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</si>
  <si>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</si>
  <si>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</si>
  <si>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</si>
  <si>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</si>
  <si>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</si>
  <si>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PRK</t>
  </si>
  <si>
    <t>North Korea</t>
  </si>
  <si>
    <t>XNC</t>
  </si>
  <si>
    <t>Northern Cyprus</t>
  </si>
  <si>
    <t>MNP</t>
  </si>
  <si>
    <t>Northern Mariana Islands</t>
  </si>
  <si>
    <t>NOR</t>
  </si>
  <si>
    <t>Norway</t>
  </si>
  <si>
    <t>OMN</t>
  </si>
  <si>
    <t>Oman</t>
  </si>
  <si>
    <t>PAK</t>
  </si>
  <si>
    <t>Pakistan</t>
  </si>
  <si>
    <t>PLW</t>
  </si>
  <si>
    <t>Palau</t>
  </si>
  <si>
    <t>PSE</t>
  </si>
  <si>
    <t>Palestina</t>
  </si>
  <si>
    <t>PAN</t>
  </si>
  <si>
    <t>Panama</t>
  </si>
  <si>
    <t>PNG</t>
  </si>
  <si>
    <t>Papua New Guinea</t>
  </si>
  <si>
    <t>PIS</t>
  </si>
  <si>
    <t>Paracel Islands</t>
  </si>
  <si>
    <t>PRY</t>
  </si>
  <si>
    <t>Paraguay</t>
  </si>
  <si>
    <t>PER</t>
  </si>
  <si>
    <t>Peru</t>
  </si>
  <si>
    <t>PHL</t>
  </si>
  <si>
    <t>Philippines</t>
  </si>
  <si>
    <t>PCN</t>
  </si>
  <si>
    <t>Pitcairn Islands</t>
  </si>
  <si>
    <t>POL</t>
  </si>
  <si>
    <t>Poland</t>
  </si>
  <si>
    <t>PRT</t>
  </si>
  <si>
    <t>Portugal</t>
  </si>
  <si>
    <t>PRI</t>
  </si>
  <si>
    <t>Puerto Rico</t>
  </si>
  <si>
    <t>QAT</t>
  </si>
  <si>
    <t>Qatar</t>
  </si>
  <si>
    <t>COG</t>
  </si>
  <si>
    <t>REU</t>
  </si>
  <si>
    <t>Reunion</t>
  </si>
  <si>
    <t>ROU</t>
  </si>
  <si>
    <t>Romania</t>
  </si>
  <si>
    <t>RUS</t>
  </si>
  <si>
    <t>Russia</t>
  </si>
  <si>
    <t>RWA</t>
  </si>
  <si>
    <t>Rwanda</t>
  </si>
  <si>
    <t>BLM</t>
  </si>
  <si>
    <t>MAF</t>
  </si>
  <si>
    <t>Saint-Martin</t>
  </si>
  <si>
    <t>SHN</t>
  </si>
  <si>
    <t>Saint Helena</t>
  </si>
  <si>
    <t>KNA</t>
  </si>
  <si>
    <t>Saint Kitts and Nevis</t>
  </si>
  <si>
    <t>LCA</t>
  </si>
  <si>
    <t>Saint Lucia</t>
  </si>
  <si>
    <t>SPM</t>
  </si>
  <si>
    <t>Saint Pierre and Miquelon</t>
  </si>
  <si>
    <t>VCT</t>
  </si>
  <si>
    <t>Saint Vincent and the Grenadines</t>
  </si>
  <si>
    <t>WSM</t>
  </si>
  <si>
    <t>Samoa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</si>
  <si>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</si>
  <si>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</si>
  <si>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</si>
  <si>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</si>
  <si>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</si>
  <si>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</si>
  <si>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</si>
  <si>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</si>
  <si>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</si>
  <si>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</si>
  <si>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</si>
  <si>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</si>
  <si>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</si>
  <si>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</si>
  <si>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</si>
  <si>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</si>
  <si>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SXM</t>
  </si>
  <si>
    <t>SVK</t>
  </si>
  <si>
    <t>Slovakia</t>
  </si>
  <si>
    <t>SVN</t>
  </si>
  <si>
    <t>Slovenia</t>
  </si>
  <si>
    <t>SLB</t>
  </si>
  <si>
    <t>Solomon Islands</t>
  </si>
  <si>
    <t>SOM</t>
  </si>
  <si>
    <t>Somalia</t>
  </si>
  <si>
    <t>ZAF</t>
  </si>
  <si>
    <t>South Africa</t>
  </si>
  <si>
    <t>SGS</t>
  </si>
  <si>
    <t>South Georgia and the South Sandwich Islands</t>
  </si>
  <si>
    <t>KOR</t>
  </si>
  <si>
    <t>South Korea</t>
  </si>
  <si>
    <t>SSD</t>
  </si>
  <si>
    <t>South Sudan</t>
  </si>
  <si>
    <t>ESP</t>
  </si>
  <si>
    <t>Spain</t>
  </si>
  <si>
    <t>SP-</t>
  </si>
  <si>
    <t>Spratly islands</t>
  </si>
  <si>
    <t>LKA</t>
  </si>
  <si>
    <t>Sri Lanka</t>
  </si>
  <si>
    <t>SDN</t>
  </si>
  <si>
    <t>Sudan</t>
  </si>
  <si>
    <t>SUR</t>
  </si>
  <si>
    <t>Suriname</t>
  </si>
  <si>
    <t>SJM</t>
  </si>
  <si>
    <t>Svalbard and Jan Mayen</t>
  </si>
  <si>
    <t>SWZ</t>
  </si>
  <si>
    <t>Swaziland</t>
  </si>
  <si>
    <t>SWE</t>
  </si>
  <si>
    <t>Sweden</t>
  </si>
  <si>
    <t>CHE</t>
  </si>
  <si>
    <t>Switzerland</t>
  </si>
  <si>
    <t>SYR</t>
  </si>
  <si>
    <t>Syria</t>
  </si>
  <si>
    <t>TWN</t>
  </si>
  <si>
    <t>Taiwan</t>
  </si>
  <si>
    <t>TJK</t>
  </si>
  <si>
    <t>Tajikistan</t>
  </si>
  <si>
    <t>TZA</t>
  </si>
  <si>
    <t>Tanzania</t>
  </si>
  <si>
    <t>THA</t>
  </si>
  <si>
    <t>Thailand</t>
  </si>
  <si>
    <t>TLS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</si>
  <si>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</si>
  <si>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</si>
  <si>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</si>
  <si>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</si>
  <si>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</si>
  <si>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</si>
  <si>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</si>
  <si>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</si>
  <si>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</si>
  <si>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</si>
  <si>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</si>
  <si>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</si>
  <si>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</si>
  <si>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</si>
  <si>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</si>
  <si>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</si>
  <si>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</si>
  <si>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</si>
  <si>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</si>
  <si>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</si>
  <si>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</si>
  <si>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</si>
  <si>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ARE</t>
  </si>
  <si>
    <t>United Arab Emirates</t>
  </si>
  <si>
    <t>GBR</t>
  </si>
  <si>
    <t>United Kingdom</t>
  </si>
  <si>
    <t>UMI</t>
  </si>
  <si>
    <t>United States Minor Outlying Islands</t>
  </si>
  <si>
    <t>USA</t>
  </si>
  <si>
    <t>United States</t>
  </si>
  <si>
    <t>URY</t>
  </si>
  <si>
    <t>Uruguay</t>
  </si>
  <si>
    <t>UZB</t>
  </si>
  <si>
    <t>Uzbekistan</t>
  </si>
  <si>
    <t>VUT</t>
  </si>
  <si>
    <t>Vanuatu</t>
  </si>
  <si>
    <t>VAT</t>
  </si>
  <si>
    <t>Vatican City</t>
  </si>
  <si>
    <t>VEN</t>
  </si>
  <si>
    <t>Venezuela</t>
  </si>
  <si>
    <t>VNM</t>
  </si>
  <si>
    <t>Vietnam</t>
  </si>
  <si>
    <t>VIR</t>
  </si>
  <si>
    <t>Virgin Islands, U.S.</t>
  </si>
  <si>
    <t>WLF</t>
  </si>
  <si>
    <t>Wallis and Futuna</t>
  </si>
  <si>
    <t>ESH</t>
  </si>
  <si>
    <t>Western Sahara</t>
  </si>
  <si>
    <t>YEM</t>
  </si>
  <si>
    <t>Yemen</t>
  </si>
  <si>
    <t>ZMB</t>
  </si>
  <si>
    <t>Zambia</t>
  </si>
  <si>
    <t>ZWE</t>
  </si>
  <si>
    <t>Zimbabwe</t>
  </si>
  <si>
    <t xml:space="preserve"> -   </t>
  </si>
  <si>
    <t>Cote d'Ivoire</t>
  </si>
  <si>
    <t>Congo, Republic</t>
  </si>
  <si>
    <t>Curacao</t>
  </si>
  <si>
    <t>Aland Islands</t>
  </si>
  <si>
    <t>Saint-Barthelemy</t>
  </si>
  <si>
    <t>Congo, Democratic Republic</t>
  </si>
  <si>
    <t>Timor-Leste</t>
  </si>
  <si>
    <t>Saint Maarten</t>
  </si>
  <si>
    <t>Country Name</t>
  </si>
  <si>
    <t>Population (LandScan 2013)</t>
  </si>
  <si>
    <t>Sum_Below Mean</t>
  </si>
  <si>
    <t>Pct_Below Mean</t>
  </si>
  <si>
    <t>Sum_1SD Above Mean</t>
  </si>
  <si>
    <t>Pct_1sd Above Mean</t>
  </si>
  <si>
    <t>Sum_2SD Above Mean</t>
  </si>
  <si>
    <t>Pct_2SD Above Mean</t>
  </si>
  <si>
    <t>Sum_3SD Above Mean</t>
  </si>
  <si>
    <t>Pct_3SD Above Mean</t>
  </si>
  <si>
    <t>Sum_4SD Above Mean</t>
  </si>
  <si>
    <t>Pct_4SD Above Mean</t>
  </si>
  <si>
    <t>Sum_Over 4SD Above Mean</t>
  </si>
  <si>
    <t>Pct_Over 4SD Above Mean</t>
  </si>
  <si>
    <t>Please use the following citation when using these data:</t>
  </si>
  <si>
    <r>
      <t xml:space="preserve">Todd G. Smith, Nisha Krishnan, and Joshua W. Busby. 2016. </t>
    </r>
    <r>
      <rPr>
        <i/>
        <sz val="11"/>
        <color theme="1"/>
        <rFont val="Calibri"/>
        <family val="2"/>
        <scheme val="minor"/>
      </rPr>
      <t>Population-Based Metrics of Subnational Climate Exposure,</t>
    </r>
    <r>
      <rPr>
        <sz val="11"/>
        <color theme="1"/>
        <rFont val="Calibri"/>
        <family val="2"/>
        <scheme val="minor"/>
      </rPr>
      <t xml:space="preserve"> Produced for the U.S. Agency for International Development, Office of Conflict Management and Mitigation.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Austin: Robert Strauss Center for International Security and Law.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</si>
</sst>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1" fontId="0" fillId="0" borderId="0" xfId="0" applyNumberFormat="1"/>
    <xf numFmtId="164" fontId="0" fillId="0" borderId="0" xfId="1" applyNumberFormat="1" applyFont="1"/>
    <xf numFmtId="9" fontId="0" fillId="0" borderId="0" xfId="2" applyFont="1"/>
    <xf numFmtId="10" fontId="0" fillId="0" borderId="0" xfId="2" applyNumberFormat="1" applyFont="1"/>
    <xf numFmtId="10" fontId="0" fillId="0" borderId="0" xfId="0" applyNumberFormat="1"/>
    <xf numFmtId="0" fontId="2" fillId="0" borderId="0" xfId="0" applyFont="1"/>
    <xf numFmtId="0" fontId="3" fillId="0" borderId="0" xfId="0" applyFont="1"/>
    <xf numFmtId="1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3" sqref="A3"/>
    </sheetView>
  </sheetViews>
  <sheetFormatPr baseColWidth="10" defaultRowHeight="15" x14ac:dyDescent="0.2"/>
  <cols>
    <col min="1" max="1" width="105.83203125" style="9" customWidth="1"/>
    <col min="2" max="16384" width="10.83203125" style="9"/>
  </cols>
  <sheetData>
    <row r="1" spans="1:1" x14ac:dyDescent="0.2">
      <c r="A1" s="9" t="s">
        <v>528</v>
      </c>
    </row>
    <row r="3" spans="1:1" ht="48" x14ac:dyDescent="0.2">
      <c r="A3" s="10" t="s">
        <v>529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R257"/>
  <sheetViews>
    <sheetView workbookViewId="0"/>
  </sheetViews>
  <sheetFormatPr baseColWidth="10" defaultColWidth="8.83203125" defaultRowHeight="15" x14ac:dyDescent="0.2"/>
  <cols>
    <col min="1" max="1" width="8.33203125" style="1" customWidth="1"/>
    <col min="2" max="2" width="22.33203125" style="1" customWidth="1"/>
    <col min="3" max="4" width="14.83203125" style="2" customWidth="1"/>
    <col min="5" max="5" width="14.83203125" style="4" customWidth="1"/>
    <col min="6" max="10" width="14.83203125" style="2" customWidth="1"/>
    <col min="11" max="11" width="14.83203125" style="4" customWidth="1"/>
    <col min="12" max="12" width="14.83203125" style="2" customWidth="1"/>
    <col min="13" max="13" width="14.83203125" style="4" customWidth="1"/>
    <col min="14" max="14" width="14.83203125" style="2" customWidth="1"/>
    <col min="15" max="15" width="14.83203125" style="3" customWidth="1"/>
    <col min="16" max="16" width="8.83203125" customWidth="1"/>
  </cols>
  <sheetData>
    <row r="1" spans="1:18" s="7" customFormat="1" x14ac:dyDescent="0.2">
      <c r="A1" s="8" t="s">
        <v>0</v>
      </c>
      <c r="B1" s="8" t="s">
        <v>514</v>
      </c>
      <c r="C1" s="2" t="s">
        <v>515</v>
      </c>
      <c r="D1" s="2" t="s">
        <v>516</v>
      </c>
      <c r="E1" s="4" t="s">
        <v>517</v>
      </c>
      <c r="F1" s="2" t="s">
        <v>518</v>
      </c>
      <c r="G1" s="2" t="s">
        <v>519</v>
      </c>
      <c r="H1" s="2" t="s">
        <v>520</v>
      </c>
      <c r="I1" s="2" t="s">
        <v>521</v>
      </c>
      <c r="J1" s="2" t="s">
        <v>522</v>
      </c>
      <c r="K1" s="4" t="s">
        <v>523</v>
      </c>
      <c r="L1" s="2" t="s">
        <v>524</v>
      </c>
      <c r="M1" s="4" t="s">
        <v>525</v>
      </c>
      <c r="N1" s="2" t="s">
        <v>526</v>
      </c>
      <c r="O1" s="3" t="s">
        <v>527</v>
      </c>
      <c r="P1"/>
      <c r="Q1"/>
      <c r="R1"/>
    </row>
    <row r="2" spans="1:18" x14ac:dyDescent="0.2">
      <c r="A2" s="8" t="s">
        <v>1</v>
      </c>
      <c r="B2" s="8" t="s">
        <v>2</v>
      </c>
      <c r="C2" s="2">
        <v>31248763</v>
      </c>
      <c r="D2" s="2">
        <v>17318749</v>
      </c>
      <c r="E2" s="4">
        <f t="shared" ref="E2:E10" si="0">D2/$C2</f>
        <v>0.55422190631993973</v>
      </c>
      <c r="F2" s="2">
        <v>13804833</v>
      </c>
      <c r="G2" s="4">
        <f t="shared" ref="G2:G7" si="1">F2/$C2</f>
        <v>0.44177214310851282</v>
      </c>
      <c r="H2" s="2">
        <v>13912088</v>
      </c>
      <c r="I2" s="4">
        <f t="shared" ref="I2:I10" si="2">H2/$C2</f>
        <v>0.44520443897251227</v>
      </c>
      <c r="J2" s="2">
        <v>13929988</v>
      </c>
      <c r="K2" s="4">
        <f t="shared" ref="K2:K10" si="3">J2/$C2</f>
        <v>0.44577726164712506</v>
      </c>
      <c r="L2" s="2">
        <v>13930014</v>
      </c>
      <c r="M2" s="4">
        <f t="shared" ref="M2:M10" si="4">L2/$C2</f>
        <v>0.44577809368006022</v>
      </c>
      <c r="N2" s="2">
        <v>0</v>
      </c>
      <c r="O2" s="4">
        <f t="shared" ref="O2:O10" si="5">N2/$C2</f>
        <v>0</v>
      </c>
      <c r="P2" s="6"/>
      <c r="Q2" s="6"/>
      <c r="R2" s="6"/>
    </row>
    <row r="3" spans="1:18" s="6" customFormat="1" x14ac:dyDescent="0.2">
      <c r="A3" s="8" t="s">
        <v>3</v>
      </c>
      <c r="B3" s="8" t="s">
        <v>4</v>
      </c>
      <c r="C3" s="2">
        <v>22056</v>
      </c>
      <c r="D3" s="2">
        <v>21559</v>
      </c>
      <c r="E3" s="4">
        <f t="shared" si="0"/>
        <v>0.9774664490388103</v>
      </c>
      <c r="F3" s="2">
        <v>39</v>
      </c>
      <c r="G3" s="4">
        <f t="shared" si="1"/>
        <v>1.7682263329706202E-3</v>
      </c>
      <c r="H3" s="2">
        <v>50</v>
      </c>
      <c r="I3" s="4">
        <f t="shared" si="2"/>
        <v>2.2669568371418208E-3</v>
      </c>
      <c r="J3" s="2">
        <v>67</v>
      </c>
      <c r="K3" s="4">
        <f t="shared" si="3"/>
        <v>3.0377221617700397E-3</v>
      </c>
      <c r="L3" s="2">
        <v>93</v>
      </c>
      <c r="M3" s="4">
        <f t="shared" si="4"/>
        <v>4.2165397170837865E-3</v>
      </c>
      <c r="N3" s="2">
        <v>128</v>
      </c>
      <c r="O3" s="4">
        <f t="shared" si="5"/>
        <v>5.8034095030830611E-3</v>
      </c>
      <c r="P3"/>
      <c r="Q3"/>
      <c r="R3"/>
    </row>
    <row r="4" spans="1:18" x14ac:dyDescent="0.2">
      <c r="A4" s="8" t="s">
        <v>5</v>
      </c>
      <c r="B4" s="8" t="s">
        <v>509</v>
      </c>
      <c r="C4" s="2">
        <v>26155</v>
      </c>
      <c r="D4" s="2">
        <v>22080</v>
      </c>
      <c r="E4" s="4">
        <f t="shared" si="0"/>
        <v>0.84419805008602566</v>
      </c>
      <c r="F4" s="2">
        <v>295</v>
      </c>
      <c r="G4" s="4">
        <f t="shared" si="1"/>
        <v>1.127891416555152E-2</v>
      </c>
      <c r="H4" s="2">
        <v>1257</v>
      </c>
      <c r="I4" s="4">
        <f t="shared" si="2"/>
        <v>4.8059644427451732E-2</v>
      </c>
      <c r="J4" s="2">
        <v>1871</v>
      </c>
      <c r="K4" s="4">
        <f t="shared" si="3"/>
        <v>7.1535079334735227E-2</v>
      </c>
      <c r="L4" s="2">
        <v>2431</v>
      </c>
      <c r="M4" s="4">
        <f t="shared" si="4"/>
        <v>9.2945899445612698E-2</v>
      </c>
      <c r="N4" s="2">
        <v>872</v>
      </c>
      <c r="O4" s="4">
        <f t="shared" si="5"/>
        <v>3.3339705601223478E-2</v>
      </c>
    </row>
    <row r="5" spans="1:18" x14ac:dyDescent="0.2">
      <c r="A5" s="8" t="s">
        <v>6</v>
      </c>
      <c r="B5" s="8" t="s">
        <v>7</v>
      </c>
      <c r="C5" s="2">
        <v>3006353</v>
      </c>
      <c r="D5" s="2">
        <v>1694223</v>
      </c>
      <c r="E5" s="4">
        <f t="shared" si="0"/>
        <v>0.56354759404501065</v>
      </c>
      <c r="F5" s="2">
        <v>920283</v>
      </c>
      <c r="G5" s="4">
        <f t="shared" si="1"/>
        <v>0.3061127552220248</v>
      </c>
      <c r="H5" s="2">
        <v>1010307</v>
      </c>
      <c r="I5" s="4">
        <f t="shared" si="2"/>
        <v>0.33605734256755609</v>
      </c>
      <c r="J5" s="2">
        <v>1031711</v>
      </c>
      <c r="K5" s="4">
        <f t="shared" si="3"/>
        <v>0.34317693231633145</v>
      </c>
      <c r="L5" s="2">
        <v>1060227</v>
      </c>
      <c r="M5" s="4">
        <f t="shared" si="4"/>
        <v>0.35266217905881314</v>
      </c>
      <c r="N5" s="2">
        <v>153750</v>
      </c>
      <c r="O5" s="4">
        <f t="shared" si="5"/>
        <v>5.1141698928901566E-2</v>
      </c>
    </row>
    <row r="6" spans="1:18" x14ac:dyDescent="0.2">
      <c r="A6" s="8" t="s">
        <v>8</v>
      </c>
      <c r="B6" s="8" t="s">
        <v>9</v>
      </c>
      <c r="C6" s="2">
        <v>38006022</v>
      </c>
      <c r="D6" s="2">
        <v>33831127</v>
      </c>
      <c r="E6" s="4">
        <f t="shared" si="0"/>
        <v>0.890151750162119</v>
      </c>
      <c r="F6" s="2">
        <v>3187749</v>
      </c>
      <c r="G6" s="4">
        <f t="shared" si="1"/>
        <v>8.387483962409957E-2</v>
      </c>
      <c r="H6" s="2">
        <v>3343831</v>
      </c>
      <c r="I6" s="4">
        <f t="shared" si="2"/>
        <v>8.7981609861721391E-2</v>
      </c>
      <c r="J6" s="2">
        <v>3415735</v>
      </c>
      <c r="K6" s="4">
        <f t="shared" si="3"/>
        <v>8.9873520569977036E-2</v>
      </c>
      <c r="L6" s="2">
        <v>3468086</v>
      </c>
      <c r="M6" s="4">
        <f t="shared" si="4"/>
        <v>9.1250960176784621E-2</v>
      </c>
      <c r="N6" s="2">
        <v>638183</v>
      </c>
      <c r="O6" s="4">
        <f t="shared" si="5"/>
        <v>1.6791628442461039E-2</v>
      </c>
    </row>
    <row r="7" spans="1:18" x14ac:dyDescent="0.2">
      <c r="A7" s="8" t="s">
        <v>10</v>
      </c>
      <c r="B7" s="8" t="s">
        <v>11</v>
      </c>
      <c r="C7" s="2">
        <v>50359</v>
      </c>
      <c r="D7" s="2">
        <v>0</v>
      </c>
      <c r="E7" s="4">
        <f t="shared" si="0"/>
        <v>0</v>
      </c>
      <c r="F7" s="2">
        <v>15246</v>
      </c>
      <c r="G7" s="4">
        <f t="shared" si="1"/>
        <v>0.30274628169741258</v>
      </c>
      <c r="H7" s="2">
        <v>45333</v>
      </c>
      <c r="I7" s="4">
        <f t="shared" si="2"/>
        <v>0.90019658849460871</v>
      </c>
      <c r="J7" s="2">
        <v>45801</v>
      </c>
      <c r="K7" s="4">
        <f t="shared" si="3"/>
        <v>0.90948986278520227</v>
      </c>
      <c r="L7" s="2">
        <v>45915</v>
      </c>
      <c r="M7" s="4">
        <f t="shared" si="4"/>
        <v>0.91175360908675707</v>
      </c>
      <c r="N7" s="2">
        <v>1726</v>
      </c>
      <c r="O7" s="4">
        <f t="shared" si="5"/>
        <v>3.4273913302488135E-2</v>
      </c>
    </row>
    <row r="8" spans="1:18" x14ac:dyDescent="0.2">
      <c r="A8" s="8" t="s">
        <v>12</v>
      </c>
      <c r="B8" s="8" t="s">
        <v>13</v>
      </c>
      <c r="C8" s="2">
        <v>85285</v>
      </c>
      <c r="D8" s="2">
        <v>85285</v>
      </c>
      <c r="E8" s="4">
        <f t="shared" si="0"/>
        <v>1</v>
      </c>
      <c r="G8" s="4"/>
      <c r="H8" s="2">
        <v>0</v>
      </c>
      <c r="I8" s="4">
        <f t="shared" si="2"/>
        <v>0</v>
      </c>
      <c r="J8" s="2">
        <v>0</v>
      </c>
      <c r="K8" s="4">
        <f t="shared" si="3"/>
        <v>0</v>
      </c>
      <c r="L8" s="2">
        <v>0</v>
      </c>
      <c r="M8" s="4">
        <f t="shared" si="4"/>
        <v>0</v>
      </c>
      <c r="N8" s="2">
        <v>0</v>
      </c>
      <c r="O8" s="4">
        <f t="shared" si="5"/>
        <v>0</v>
      </c>
    </row>
    <row r="9" spans="1:18" x14ac:dyDescent="0.2">
      <c r="A9" s="8" t="s">
        <v>14</v>
      </c>
      <c r="B9" s="8" t="s">
        <v>15</v>
      </c>
      <c r="C9" s="2">
        <v>18508162</v>
      </c>
      <c r="D9" s="2">
        <v>9217395</v>
      </c>
      <c r="E9" s="4">
        <f t="shared" si="0"/>
        <v>0.49801784747723732</v>
      </c>
      <c r="F9" s="2">
        <v>5914141</v>
      </c>
      <c r="G9" s="4">
        <f>F9/$C9</f>
        <v>0.3195423186808069</v>
      </c>
      <c r="H9" s="2">
        <v>9044157</v>
      </c>
      <c r="I9" s="4">
        <f t="shared" si="2"/>
        <v>0.48865776083005974</v>
      </c>
      <c r="J9" s="2">
        <v>9072609</v>
      </c>
      <c r="K9" s="4">
        <f t="shared" si="3"/>
        <v>0.49019502855010672</v>
      </c>
      <c r="L9" s="2">
        <v>9105836</v>
      </c>
      <c r="M9" s="4">
        <f t="shared" si="4"/>
        <v>0.49199029055397286</v>
      </c>
      <c r="N9" s="2">
        <v>178531</v>
      </c>
      <c r="O9" s="4">
        <f t="shared" si="5"/>
        <v>9.6460685831472621E-3</v>
      </c>
      <c r="P9" s="7"/>
      <c r="Q9" s="7"/>
      <c r="R9" s="7"/>
    </row>
    <row r="10" spans="1:18" s="7" customFormat="1" x14ac:dyDescent="0.2">
      <c r="A10" s="8" t="s">
        <v>16</v>
      </c>
      <c r="B10" s="8" t="s">
        <v>17</v>
      </c>
      <c r="C10" s="2">
        <v>14201</v>
      </c>
      <c r="D10" s="2">
        <v>0</v>
      </c>
      <c r="E10" s="4">
        <f t="shared" si="0"/>
        <v>0</v>
      </c>
      <c r="F10" s="2">
        <v>12153</v>
      </c>
      <c r="G10" s="4">
        <f>F10/$C10</f>
        <v>0.85578480388705025</v>
      </c>
      <c r="H10" s="2">
        <v>12174</v>
      </c>
      <c r="I10" s="4">
        <f t="shared" si="2"/>
        <v>0.85726357298781775</v>
      </c>
      <c r="J10" s="2">
        <v>12184</v>
      </c>
      <c r="K10" s="4">
        <f t="shared" si="3"/>
        <v>0.85796774875008808</v>
      </c>
      <c r="L10" s="2">
        <v>12184</v>
      </c>
      <c r="M10" s="4">
        <f t="shared" si="4"/>
        <v>0.85796774875008808</v>
      </c>
      <c r="N10" s="2">
        <v>1712</v>
      </c>
      <c r="O10" s="4">
        <f t="shared" si="5"/>
        <v>0.12055489050066896</v>
      </c>
      <c r="P10"/>
      <c r="Q10"/>
      <c r="R10"/>
    </row>
    <row r="11" spans="1:18" x14ac:dyDescent="0.2">
      <c r="A11" s="8" t="s">
        <v>18</v>
      </c>
      <c r="B11" s="8" t="s">
        <v>19</v>
      </c>
      <c r="C11" s="2">
        <v>0</v>
      </c>
      <c r="D11" s="2">
        <v>0</v>
      </c>
      <c r="G11" s="4"/>
      <c r="I11" s="4"/>
      <c r="O11" s="4"/>
    </row>
    <row r="12" spans="1:18" x14ac:dyDescent="0.2">
      <c r="A12" s="8" t="s">
        <v>20</v>
      </c>
      <c r="B12" s="8" t="s">
        <v>21</v>
      </c>
      <c r="C12" s="2">
        <v>85988</v>
      </c>
      <c r="D12" s="2">
        <v>0</v>
      </c>
      <c r="E12" s="4">
        <f t="shared" ref="E12:E32" si="6">D12/$C12</f>
        <v>0</v>
      </c>
      <c r="F12" s="2">
        <v>75774</v>
      </c>
      <c r="G12" s="4">
        <f t="shared" ref="G12:G32" si="7">F12/$C12</f>
        <v>0.88121598362562215</v>
      </c>
      <c r="H12" s="2">
        <v>76876</v>
      </c>
      <c r="I12" s="4">
        <f t="shared" ref="I12:I32" si="8">H12/$C12</f>
        <v>0.89403172535702657</v>
      </c>
      <c r="J12" s="2">
        <v>77740</v>
      </c>
      <c r="K12" s="4">
        <f t="shared" ref="K12:K32" si="9">J12/$C12</f>
        <v>0.90407963901939803</v>
      </c>
      <c r="L12" s="2">
        <v>79511</v>
      </c>
      <c r="M12" s="4">
        <f t="shared" ref="M12:M32" si="10">L12/$C12</f>
        <v>0.92467553612131925</v>
      </c>
      <c r="N12" s="2">
        <v>4140</v>
      </c>
      <c r="O12" s="4">
        <f t="shared" ref="O12:O32" si="11">N12/$C12</f>
        <v>4.8146252965530073E-2</v>
      </c>
    </row>
    <row r="13" spans="1:18" x14ac:dyDescent="0.2">
      <c r="A13" s="8" t="s">
        <v>22</v>
      </c>
      <c r="B13" s="8" t="s">
        <v>23</v>
      </c>
      <c r="C13" s="2">
        <v>42707142</v>
      </c>
      <c r="D13" s="2">
        <v>34328448</v>
      </c>
      <c r="E13" s="4">
        <f t="shared" si="6"/>
        <v>0.80381047273076711</v>
      </c>
      <c r="F13" s="2">
        <v>5494158</v>
      </c>
      <c r="G13" s="4">
        <f t="shared" si="7"/>
        <v>0.12864728808123008</v>
      </c>
      <c r="H13" s="2">
        <v>6298806</v>
      </c>
      <c r="I13" s="4">
        <f t="shared" si="8"/>
        <v>0.14748835218240547</v>
      </c>
      <c r="J13" s="2">
        <v>6902926</v>
      </c>
      <c r="K13" s="4">
        <f t="shared" si="9"/>
        <v>0.16163399555043978</v>
      </c>
      <c r="L13" s="2">
        <v>7474829</v>
      </c>
      <c r="M13" s="4">
        <f t="shared" si="10"/>
        <v>0.17502526860729758</v>
      </c>
      <c r="N13" s="2">
        <v>852105</v>
      </c>
      <c r="O13" s="4">
        <f t="shared" si="11"/>
        <v>1.9952283390913865E-2</v>
      </c>
    </row>
    <row r="14" spans="1:18" x14ac:dyDescent="0.2">
      <c r="A14" s="8" t="s">
        <v>24</v>
      </c>
      <c r="B14" s="8" t="s">
        <v>25</v>
      </c>
      <c r="C14" s="2">
        <v>2979537</v>
      </c>
      <c r="D14" s="2">
        <v>1803994</v>
      </c>
      <c r="E14" s="4">
        <f t="shared" si="6"/>
        <v>0.60546118406987393</v>
      </c>
      <c r="F14" s="2">
        <v>1157751</v>
      </c>
      <c r="G14" s="4">
        <f t="shared" si="7"/>
        <v>0.38856741836063791</v>
      </c>
      <c r="H14" s="2">
        <v>1175543</v>
      </c>
      <c r="I14" s="4">
        <f t="shared" si="8"/>
        <v>0.39453881593012607</v>
      </c>
      <c r="J14" s="2">
        <v>1175543</v>
      </c>
      <c r="K14" s="4">
        <f t="shared" si="9"/>
        <v>0.39453881593012607</v>
      </c>
      <c r="L14" s="2">
        <v>1175543</v>
      </c>
      <c r="M14" s="4">
        <f t="shared" si="10"/>
        <v>0.39453881593012607</v>
      </c>
      <c r="N14" s="2">
        <v>0</v>
      </c>
      <c r="O14" s="4">
        <f t="shared" si="11"/>
        <v>0</v>
      </c>
    </row>
    <row r="15" spans="1:18" x14ac:dyDescent="0.2">
      <c r="A15" s="8" t="s">
        <v>26</v>
      </c>
      <c r="B15" s="8" t="s">
        <v>27</v>
      </c>
      <c r="C15" s="2">
        <v>108171</v>
      </c>
      <c r="D15" s="2">
        <v>8668</v>
      </c>
      <c r="E15" s="4">
        <f t="shared" si="6"/>
        <v>8.0132382986197778E-2</v>
      </c>
      <c r="F15" s="2">
        <v>81210</v>
      </c>
      <c r="G15" s="4">
        <f t="shared" si="7"/>
        <v>0.75075574784369192</v>
      </c>
      <c r="H15" s="2">
        <v>88556</v>
      </c>
      <c r="I15" s="4">
        <f t="shared" si="8"/>
        <v>0.8186667406236422</v>
      </c>
      <c r="J15" s="2">
        <v>97335</v>
      </c>
      <c r="K15" s="4">
        <f t="shared" si="9"/>
        <v>0.89982527664531164</v>
      </c>
      <c r="L15" s="2">
        <v>99175</v>
      </c>
      <c r="M15" s="4">
        <f t="shared" si="10"/>
        <v>0.91683538101709328</v>
      </c>
      <c r="N15" s="2">
        <v>304</v>
      </c>
      <c r="O15" s="4">
        <f t="shared" si="11"/>
        <v>2.8103650701204576E-3</v>
      </c>
    </row>
    <row r="16" spans="1:18" x14ac:dyDescent="0.2">
      <c r="A16" s="8" t="s">
        <v>28</v>
      </c>
      <c r="B16" s="8" t="s">
        <v>29</v>
      </c>
      <c r="C16" s="2">
        <v>22068914</v>
      </c>
      <c r="D16" s="2">
        <v>15973764</v>
      </c>
      <c r="E16" s="4">
        <f t="shared" si="6"/>
        <v>0.72381287090067048</v>
      </c>
      <c r="F16" s="2">
        <v>3548655</v>
      </c>
      <c r="G16" s="4">
        <f t="shared" si="7"/>
        <v>0.16079880505221053</v>
      </c>
      <c r="H16" s="2">
        <v>3985258</v>
      </c>
      <c r="I16" s="4">
        <f t="shared" si="8"/>
        <v>0.18058242467209759</v>
      </c>
      <c r="J16" s="2">
        <v>4427090</v>
      </c>
      <c r="K16" s="4">
        <f t="shared" si="9"/>
        <v>0.20060298390759057</v>
      </c>
      <c r="L16" s="2">
        <v>4809490</v>
      </c>
      <c r="M16" s="4">
        <f t="shared" si="10"/>
        <v>0.21793052435656779</v>
      </c>
      <c r="N16" s="2">
        <v>1141607</v>
      </c>
      <c r="O16" s="4">
        <f t="shared" si="11"/>
        <v>5.1729187942823107E-2</v>
      </c>
    </row>
    <row r="17" spans="1:16" x14ac:dyDescent="0.2">
      <c r="A17" s="8" t="s">
        <v>30</v>
      </c>
      <c r="B17" s="8" t="s">
        <v>31</v>
      </c>
      <c r="C17" s="2">
        <v>8218693</v>
      </c>
      <c r="D17" s="2">
        <v>7990780</v>
      </c>
      <c r="E17" s="4">
        <f t="shared" si="6"/>
        <v>0.97226894835955058</v>
      </c>
      <c r="F17" s="2">
        <v>222927</v>
      </c>
      <c r="G17" s="4">
        <f t="shared" si="7"/>
        <v>2.7124385836044734E-2</v>
      </c>
      <c r="H17" s="2">
        <v>227913</v>
      </c>
      <c r="I17" s="4">
        <f t="shared" si="8"/>
        <v>2.7731051640449401E-2</v>
      </c>
      <c r="J17" s="2">
        <v>227913</v>
      </c>
      <c r="K17" s="4">
        <f t="shared" si="9"/>
        <v>2.7731051640449401E-2</v>
      </c>
      <c r="L17" s="2">
        <v>227913</v>
      </c>
      <c r="M17" s="4">
        <f t="shared" si="10"/>
        <v>2.7731051640449401E-2</v>
      </c>
      <c r="N17" s="2">
        <v>0</v>
      </c>
      <c r="O17" s="4">
        <f t="shared" si="11"/>
        <v>0</v>
      </c>
    </row>
    <row r="18" spans="1:16" x14ac:dyDescent="0.2">
      <c r="A18" s="8" t="s">
        <v>32</v>
      </c>
      <c r="B18" s="8" t="s">
        <v>33</v>
      </c>
      <c r="C18" s="2">
        <v>9562370</v>
      </c>
      <c r="D18" s="2">
        <v>5838338</v>
      </c>
      <c r="E18" s="4">
        <f t="shared" si="6"/>
        <v>0.61055345066129008</v>
      </c>
      <c r="F18" s="2">
        <v>3657949</v>
      </c>
      <c r="G18" s="4">
        <f t="shared" si="7"/>
        <v>0.38253581486597987</v>
      </c>
      <c r="H18" s="2">
        <v>3724005</v>
      </c>
      <c r="I18" s="4">
        <f t="shared" si="8"/>
        <v>0.38944372577091246</v>
      </c>
      <c r="J18" s="2">
        <v>3724027</v>
      </c>
      <c r="K18" s="4">
        <f t="shared" si="9"/>
        <v>0.38944602645578452</v>
      </c>
      <c r="L18" s="2">
        <v>3724032</v>
      </c>
      <c r="M18" s="4">
        <f t="shared" si="10"/>
        <v>0.38944654933870998</v>
      </c>
      <c r="N18" s="2">
        <v>0</v>
      </c>
      <c r="O18" s="4">
        <f t="shared" si="11"/>
        <v>0</v>
      </c>
    </row>
    <row r="19" spans="1:16" x14ac:dyDescent="0.2">
      <c r="A19" s="8" t="s">
        <v>34</v>
      </c>
      <c r="B19" s="8" t="s">
        <v>35</v>
      </c>
      <c r="C19" s="2">
        <v>306891</v>
      </c>
      <c r="D19" s="2">
        <v>504</v>
      </c>
      <c r="E19" s="4">
        <f t="shared" si="6"/>
        <v>1.6422768996158246E-3</v>
      </c>
      <c r="F19" s="2">
        <v>61575</v>
      </c>
      <c r="G19" s="4">
        <f t="shared" si="7"/>
        <v>0.20064127002746904</v>
      </c>
      <c r="H19" s="2">
        <v>90753</v>
      </c>
      <c r="I19" s="4">
        <f t="shared" si="8"/>
        <v>0.29571737196594233</v>
      </c>
      <c r="J19" s="2">
        <v>138976</v>
      </c>
      <c r="K19" s="4">
        <f t="shared" si="9"/>
        <v>0.45285133809723976</v>
      </c>
      <c r="L19" s="2">
        <v>218407</v>
      </c>
      <c r="M19" s="4">
        <f t="shared" si="10"/>
        <v>0.7116761325682408</v>
      </c>
      <c r="N19" s="2">
        <v>83469</v>
      </c>
      <c r="O19" s="4">
        <f t="shared" si="11"/>
        <v>0.27198256058339931</v>
      </c>
    </row>
    <row r="20" spans="1:16" x14ac:dyDescent="0.2">
      <c r="A20" s="8" t="s">
        <v>36</v>
      </c>
      <c r="B20" s="8" t="s">
        <v>37</v>
      </c>
      <c r="C20" s="2">
        <v>1153556</v>
      </c>
      <c r="D20" s="2">
        <v>0</v>
      </c>
      <c r="E20" s="4">
        <f t="shared" si="6"/>
        <v>0</v>
      </c>
      <c r="F20" s="2">
        <v>328318</v>
      </c>
      <c r="G20" s="4">
        <f t="shared" si="7"/>
        <v>0.284613837559685</v>
      </c>
      <c r="H20" s="2">
        <v>415555</v>
      </c>
      <c r="I20" s="4">
        <f t="shared" si="8"/>
        <v>0.36023825457975167</v>
      </c>
      <c r="J20" s="2">
        <v>513665</v>
      </c>
      <c r="K20" s="4">
        <f t="shared" si="9"/>
        <v>0.44528830849997747</v>
      </c>
      <c r="L20" s="2">
        <v>613933</v>
      </c>
      <c r="M20" s="4">
        <f t="shared" si="10"/>
        <v>0.53220909951489137</v>
      </c>
      <c r="N20" s="2">
        <v>504979</v>
      </c>
      <c r="O20" s="4">
        <f t="shared" si="11"/>
        <v>0.43775854834962497</v>
      </c>
    </row>
    <row r="21" spans="1:16" x14ac:dyDescent="0.2">
      <c r="A21" s="8" t="s">
        <v>38</v>
      </c>
      <c r="B21" s="8" t="s">
        <v>39</v>
      </c>
      <c r="C21" s="2">
        <v>163571805</v>
      </c>
      <c r="D21" s="2">
        <v>45112508</v>
      </c>
      <c r="E21" s="4">
        <f t="shared" si="6"/>
        <v>0.27579635744681058</v>
      </c>
      <c r="F21" s="2">
        <v>27287746</v>
      </c>
      <c r="G21" s="4">
        <f t="shared" si="7"/>
        <v>0.16682426412057996</v>
      </c>
      <c r="H21" s="2">
        <v>40380323</v>
      </c>
      <c r="I21" s="4">
        <f t="shared" si="8"/>
        <v>0.24686603537816312</v>
      </c>
      <c r="J21" s="2">
        <v>54747149</v>
      </c>
      <c r="K21" s="4">
        <f t="shared" si="9"/>
        <v>0.33469795726714635</v>
      </c>
      <c r="L21" s="2">
        <v>64868104</v>
      </c>
      <c r="M21" s="4">
        <f t="shared" si="10"/>
        <v>0.39657264893543237</v>
      </c>
      <c r="N21" s="2">
        <v>53385535</v>
      </c>
      <c r="O21" s="4">
        <f t="shared" si="11"/>
        <v>0.3263736986945886</v>
      </c>
    </row>
    <row r="22" spans="1:16" x14ac:dyDescent="0.2">
      <c r="A22" s="8" t="s">
        <v>40</v>
      </c>
      <c r="B22" s="8" t="s">
        <v>41</v>
      </c>
      <c r="C22" s="2">
        <v>285261</v>
      </c>
      <c r="D22" s="2">
        <v>275216</v>
      </c>
      <c r="E22" s="4">
        <f t="shared" si="6"/>
        <v>0.96478663399483278</v>
      </c>
      <c r="F22" s="2">
        <v>198</v>
      </c>
      <c r="G22" s="4">
        <f t="shared" si="7"/>
        <v>6.9410119154037885E-4</v>
      </c>
      <c r="H22" s="2">
        <v>3486</v>
      </c>
      <c r="I22" s="4">
        <f t="shared" si="8"/>
        <v>1.2220387644998791E-2</v>
      </c>
      <c r="J22" s="2">
        <v>4685</v>
      </c>
      <c r="K22" s="4">
        <f t="shared" si="9"/>
        <v>1.6423555971548862E-2</v>
      </c>
      <c r="L22" s="2">
        <v>5704</v>
      </c>
      <c r="M22" s="4">
        <f t="shared" si="10"/>
        <v>1.9995723214880409E-2</v>
      </c>
      <c r="N22" s="2">
        <v>2326</v>
      </c>
      <c r="O22" s="4">
        <f t="shared" si="11"/>
        <v>8.1539362198127328E-3</v>
      </c>
    </row>
    <row r="23" spans="1:16" x14ac:dyDescent="0.2">
      <c r="A23" s="8" t="s">
        <v>42</v>
      </c>
      <c r="B23" s="8" t="s">
        <v>43</v>
      </c>
      <c r="C23" s="2">
        <v>9618692</v>
      </c>
      <c r="D23" s="2">
        <v>9321710</v>
      </c>
      <c r="E23" s="4">
        <f t="shared" si="6"/>
        <v>0.96912449218667152</v>
      </c>
      <c r="F23" s="2">
        <v>281906</v>
      </c>
      <c r="G23" s="4">
        <f t="shared" si="7"/>
        <v>2.9308142936690353E-2</v>
      </c>
      <c r="H23" s="2">
        <v>296982</v>
      </c>
      <c r="I23" s="4">
        <f t="shared" si="8"/>
        <v>3.0875507813328464E-2</v>
      </c>
      <c r="J23" s="2">
        <v>296982</v>
      </c>
      <c r="K23" s="4">
        <f t="shared" si="9"/>
        <v>3.0875507813328464E-2</v>
      </c>
      <c r="L23" s="2">
        <v>296982</v>
      </c>
      <c r="M23" s="4">
        <f t="shared" si="10"/>
        <v>3.0875507813328464E-2</v>
      </c>
      <c r="N23" s="2">
        <v>0</v>
      </c>
      <c r="O23" s="4">
        <f t="shared" si="11"/>
        <v>0</v>
      </c>
    </row>
    <row r="24" spans="1:16" x14ac:dyDescent="0.2">
      <c r="A24" s="8" t="s">
        <v>44</v>
      </c>
      <c r="B24" s="8" t="s">
        <v>45</v>
      </c>
      <c r="C24" s="2">
        <v>10446652</v>
      </c>
      <c r="D24" s="2">
        <v>8399948</v>
      </c>
      <c r="E24" s="4">
        <f t="shared" si="6"/>
        <v>0.80408038862594444</v>
      </c>
      <c r="F24" s="2">
        <v>270268</v>
      </c>
      <c r="G24" s="4">
        <f t="shared" si="7"/>
        <v>2.5871255211717591E-2</v>
      </c>
      <c r="H24" s="2">
        <v>548469</v>
      </c>
      <c r="I24" s="4">
        <f t="shared" si="8"/>
        <v>5.2501892472344248E-2</v>
      </c>
      <c r="J24" s="2">
        <v>799158</v>
      </c>
      <c r="K24" s="4">
        <f t="shared" si="9"/>
        <v>7.6498958709450643E-2</v>
      </c>
      <c r="L24" s="2">
        <v>1025551</v>
      </c>
      <c r="M24" s="4">
        <f t="shared" si="10"/>
        <v>9.8170303748990592E-2</v>
      </c>
      <c r="N24" s="2">
        <v>927808</v>
      </c>
      <c r="O24" s="4">
        <f t="shared" si="11"/>
        <v>8.8813908992086646E-2</v>
      </c>
    </row>
    <row r="25" spans="1:16" x14ac:dyDescent="0.2">
      <c r="A25" s="8" t="s">
        <v>46</v>
      </c>
      <c r="B25" s="8" t="s">
        <v>47</v>
      </c>
      <c r="C25" s="2">
        <v>325309</v>
      </c>
      <c r="D25" s="2">
        <v>114123</v>
      </c>
      <c r="E25" s="4">
        <f t="shared" si="6"/>
        <v>0.35081414900909597</v>
      </c>
      <c r="F25" s="2">
        <v>67194</v>
      </c>
      <c r="G25" s="4">
        <f t="shared" si="7"/>
        <v>0.20655438367828741</v>
      </c>
      <c r="H25" s="2">
        <v>71130</v>
      </c>
      <c r="I25" s="4">
        <f t="shared" si="8"/>
        <v>0.218653649299589</v>
      </c>
      <c r="J25" s="2">
        <v>80911</v>
      </c>
      <c r="K25" s="4">
        <f t="shared" si="9"/>
        <v>0.24872044732853993</v>
      </c>
      <c r="L25" s="2">
        <v>96916</v>
      </c>
      <c r="M25" s="4">
        <f t="shared" si="10"/>
        <v>0.29791982392125643</v>
      </c>
      <c r="N25" s="2">
        <v>99997</v>
      </c>
      <c r="O25" s="4">
        <f t="shared" si="11"/>
        <v>0.30739081919036976</v>
      </c>
      <c r="P25" s="5"/>
    </row>
    <row r="26" spans="1:16" x14ac:dyDescent="0.2">
      <c r="A26" s="8" t="s">
        <v>48</v>
      </c>
      <c r="B26" s="8" t="s">
        <v>49</v>
      </c>
      <c r="C26" s="2">
        <v>9875944</v>
      </c>
      <c r="D26" s="2">
        <v>5661852</v>
      </c>
      <c r="E26" s="4">
        <f t="shared" si="6"/>
        <v>0.57329729694700582</v>
      </c>
      <c r="F26" s="2">
        <v>2229645</v>
      </c>
      <c r="G26" s="4">
        <f t="shared" si="7"/>
        <v>0.22576525342792547</v>
      </c>
      <c r="H26" s="2">
        <v>2614556</v>
      </c>
      <c r="I26" s="4">
        <f t="shared" si="8"/>
        <v>0.26473985676711004</v>
      </c>
      <c r="J26" s="2">
        <v>2752794</v>
      </c>
      <c r="K26" s="4">
        <f t="shared" si="9"/>
        <v>0.27873730349220288</v>
      </c>
      <c r="L26" s="2">
        <v>2905067</v>
      </c>
      <c r="M26" s="4">
        <f t="shared" si="10"/>
        <v>0.29415588018725097</v>
      </c>
      <c r="N26" s="2">
        <v>1205042</v>
      </c>
      <c r="O26" s="4">
        <f t="shared" si="11"/>
        <v>0.12201790532631615</v>
      </c>
    </row>
    <row r="27" spans="1:16" x14ac:dyDescent="0.2">
      <c r="A27" s="8" t="s">
        <v>50</v>
      </c>
      <c r="B27" s="8" t="s">
        <v>51</v>
      </c>
      <c r="C27" s="2">
        <v>63743</v>
      </c>
      <c r="D27" s="2">
        <v>0</v>
      </c>
      <c r="E27" s="4">
        <f t="shared" si="6"/>
        <v>0</v>
      </c>
      <c r="F27" s="2">
        <v>53546</v>
      </c>
      <c r="G27" s="4">
        <f t="shared" si="7"/>
        <v>0.84002949343457323</v>
      </c>
      <c r="H27" s="2">
        <v>56406</v>
      </c>
      <c r="I27" s="4">
        <f t="shared" si="8"/>
        <v>0.88489716517892159</v>
      </c>
      <c r="J27" s="2">
        <v>56486</v>
      </c>
      <c r="K27" s="4">
        <f t="shared" si="9"/>
        <v>0.88615220494799429</v>
      </c>
      <c r="L27" s="2">
        <v>56873</v>
      </c>
      <c r="M27" s="4">
        <f t="shared" si="10"/>
        <v>0.89222345983088336</v>
      </c>
      <c r="N27" s="2">
        <v>5030</v>
      </c>
      <c r="O27" s="4">
        <f t="shared" si="11"/>
        <v>7.8910625480444918E-2</v>
      </c>
    </row>
    <row r="28" spans="1:16" x14ac:dyDescent="0.2">
      <c r="A28" s="8" t="s">
        <v>52</v>
      </c>
      <c r="B28" s="8" t="s">
        <v>53</v>
      </c>
      <c r="C28" s="2">
        <v>727755</v>
      </c>
      <c r="D28" s="2">
        <v>330716</v>
      </c>
      <c r="E28" s="4">
        <f t="shared" si="6"/>
        <v>0.45443315401474399</v>
      </c>
      <c r="F28" s="2">
        <v>353909</v>
      </c>
      <c r="G28" s="4">
        <f t="shared" si="7"/>
        <v>0.48630239572383566</v>
      </c>
      <c r="H28" s="2">
        <v>379716</v>
      </c>
      <c r="I28" s="4">
        <f t="shared" si="8"/>
        <v>0.52176350557536533</v>
      </c>
      <c r="J28" s="2">
        <v>397037</v>
      </c>
      <c r="K28" s="4">
        <f t="shared" si="9"/>
        <v>0.54556409780764126</v>
      </c>
      <c r="L28" s="2">
        <v>397039</v>
      </c>
      <c r="M28" s="4">
        <f t="shared" si="10"/>
        <v>0.54556684598525607</v>
      </c>
      <c r="N28" s="2">
        <v>0</v>
      </c>
      <c r="O28" s="4">
        <f t="shared" si="11"/>
        <v>0</v>
      </c>
    </row>
    <row r="29" spans="1:16" x14ac:dyDescent="0.2">
      <c r="A29" s="8" t="s">
        <v>54</v>
      </c>
      <c r="B29" s="8" t="s">
        <v>55</v>
      </c>
      <c r="C29" s="2">
        <v>10378236</v>
      </c>
      <c r="D29" s="2">
        <v>9017560</v>
      </c>
      <c r="E29" s="4">
        <f t="shared" si="6"/>
        <v>0.86889139927055037</v>
      </c>
      <c r="F29" s="2">
        <v>1203563</v>
      </c>
      <c r="G29" s="4">
        <f t="shared" si="7"/>
        <v>0.11596990085791073</v>
      </c>
      <c r="H29" s="2">
        <v>1256561</v>
      </c>
      <c r="I29" s="4">
        <f t="shared" si="8"/>
        <v>0.12107654903974047</v>
      </c>
      <c r="J29" s="2">
        <v>1256631</v>
      </c>
      <c r="K29" s="4">
        <f t="shared" si="9"/>
        <v>0.12108329392393852</v>
      </c>
      <c r="L29" s="2">
        <v>1305223</v>
      </c>
      <c r="M29" s="4">
        <f t="shared" si="10"/>
        <v>0.1257653998232455</v>
      </c>
      <c r="N29" s="2">
        <v>55453</v>
      </c>
      <c r="O29" s="4">
        <f t="shared" si="11"/>
        <v>5.3432009062040989E-3</v>
      </c>
    </row>
    <row r="30" spans="1:16" x14ac:dyDescent="0.2">
      <c r="A30" s="8" t="s">
        <v>56</v>
      </c>
      <c r="B30" s="8" t="s">
        <v>57</v>
      </c>
      <c r="C30" s="2">
        <v>21479</v>
      </c>
      <c r="D30" s="2">
        <v>9880</v>
      </c>
      <c r="E30" s="4">
        <f t="shared" si="6"/>
        <v>0.45998417058522278</v>
      </c>
      <c r="F30" s="2">
        <v>5964</v>
      </c>
      <c r="G30" s="4">
        <f t="shared" si="7"/>
        <v>0.27766655803342799</v>
      </c>
      <c r="H30" s="2">
        <v>8087</v>
      </c>
      <c r="I30" s="4">
        <f t="shared" si="8"/>
        <v>0.37650728618650775</v>
      </c>
      <c r="J30" s="2">
        <v>8437</v>
      </c>
      <c r="K30" s="4">
        <f t="shared" si="9"/>
        <v>0.39280227198659157</v>
      </c>
      <c r="L30" s="2">
        <v>8696</v>
      </c>
      <c r="M30" s="4">
        <f t="shared" si="10"/>
        <v>0.40486056147865357</v>
      </c>
      <c r="N30" s="2">
        <v>2886</v>
      </c>
      <c r="O30" s="4">
        <f t="shared" si="11"/>
        <v>0.13436379719726244</v>
      </c>
    </row>
    <row r="31" spans="1:16" x14ac:dyDescent="0.2">
      <c r="A31" s="8" t="s">
        <v>58</v>
      </c>
      <c r="B31" s="8" t="s">
        <v>59</v>
      </c>
      <c r="C31" s="2">
        <v>3868400</v>
      </c>
      <c r="D31" s="2">
        <v>2501615</v>
      </c>
      <c r="E31" s="4">
        <f t="shared" si="6"/>
        <v>0.64667950573880673</v>
      </c>
      <c r="F31" s="2">
        <v>1353931</v>
      </c>
      <c r="G31" s="4">
        <f t="shared" si="7"/>
        <v>0.34999767345672628</v>
      </c>
      <c r="H31" s="2">
        <v>1356503</v>
      </c>
      <c r="I31" s="4">
        <f t="shared" si="8"/>
        <v>0.35066254782338951</v>
      </c>
      <c r="J31" s="2">
        <v>1356607</v>
      </c>
      <c r="K31" s="4">
        <f t="shared" si="9"/>
        <v>0.35068943232344124</v>
      </c>
      <c r="L31" s="2">
        <v>1361353</v>
      </c>
      <c r="M31" s="4">
        <f t="shared" si="10"/>
        <v>0.35191629614310826</v>
      </c>
      <c r="N31" s="2">
        <v>4975</v>
      </c>
      <c r="O31" s="4">
        <f t="shared" si="11"/>
        <v>1.2860614207424257E-3</v>
      </c>
    </row>
    <row r="32" spans="1:16" x14ac:dyDescent="0.2">
      <c r="A32" s="8" t="s">
        <v>60</v>
      </c>
      <c r="B32" s="8" t="s">
        <v>61</v>
      </c>
      <c r="C32" s="2">
        <v>2122250</v>
      </c>
      <c r="D32" s="2">
        <v>1459563</v>
      </c>
      <c r="E32" s="4">
        <f t="shared" si="6"/>
        <v>0.68774319707857223</v>
      </c>
      <c r="F32" s="2">
        <v>662687</v>
      </c>
      <c r="G32" s="4">
        <f t="shared" si="7"/>
        <v>0.31225680292142771</v>
      </c>
      <c r="H32" s="2">
        <v>662687</v>
      </c>
      <c r="I32" s="4">
        <f t="shared" si="8"/>
        <v>0.31225680292142771</v>
      </c>
      <c r="J32" s="2">
        <v>662687</v>
      </c>
      <c r="K32" s="4">
        <f t="shared" si="9"/>
        <v>0.31225680292142771</v>
      </c>
      <c r="L32" s="2">
        <v>662687</v>
      </c>
      <c r="M32" s="4">
        <f t="shared" si="10"/>
        <v>0.31225680292142771</v>
      </c>
      <c r="N32" s="2">
        <v>0</v>
      </c>
      <c r="O32" s="4">
        <f t="shared" si="11"/>
        <v>0</v>
      </c>
    </row>
    <row r="33" spans="1:18" x14ac:dyDescent="0.2">
      <c r="A33" s="8" t="s">
        <v>62</v>
      </c>
      <c r="B33" s="8" t="s">
        <v>63</v>
      </c>
      <c r="C33" s="2">
        <v>0</v>
      </c>
      <c r="D33" s="2">
        <v>0</v>
      </c>
      <c r="F33" s="2" t="s">
        <v>505</v>
      </c>
      <c r="G33" s="4"/>
      <c r="I33" s="4"/>
      <c r="O33" s="4"/>
    </row>
    <row r="34" spans="1:18" x14ac:dyDescent="0.2">
      <c r="A34" s="8" t="s">
        <v>64</v>
      </c>
      <c r="B34" s="8" t="s">
        <v>65</v>
      </c>
      <c r="C34" s="2">
        <v>200379359</v>
      </c>
      <c r="D34" s="2">
        <v>145687887</v>
      </c>
      <c r="E34" s="4">
        <f>D34/$C34</f>
        <v>0.72706035056235507</v>
      </c>
      <c r="F34" s="2">
        <v>38814172</v>
      </c>
      <c r="G34" s="4">
        <f>F34/$C34</f>
        <v>0.19370344427541561</v>
      </c>
      <c r="H34" s="2">
        <v>43840466</v>
      </c>
      <c r="I34" s="4">
        <f>H34/$C34</f>
        <v>0.21878733527638444</v>
      </c>
      <c r="J34" s="2">
        <v>46250485</v>
      </c>
      <c r="K34" s="4">
        <f>J34/$C34</f>
        <v>0.23081461698856917</v>
      </c>
      <c r="L34" s="2">
        <v>48337418</v>
      </c>
      <c r="M34" s="4">
        <f>L34/$C34</f>
        <v>0.24122952703925957</v>
      </c>
      <c r="N34" s="2">
        <v>5593270</v>
      </c>
      <c r="O34" s="4">
        <f>N34/$C34</f>
        <v>2.7913403994869551E-2</v>
      </c>
    </row>
    <row r="35" spans="1:18" x14ac:dyDescent="0.2">
      <c r="A35" s="8" t="s">
        <v>66</v>
      </c>
      <c r="B35" s="8" t="s">
        <v>67</v>
      </c>
      <c r="C35" s="2">
        <v>0</v>
      </c>
      <c r="D35" s="2">
        <v>0</v>
      </c>
      <c r="F35" s="2" t="s">
        <v>505</v>
      </c>
      <c r="G35" s="4"/>
      <c r="H35" s="2">
        <v>0</v>
      </c>
      <c r="I35" s="4"/>
      <c r="J35" s="2">
        <v>0</v>
      </c>
      <c r="L35" s="2">
        <v>0</v>
      </c>
      <c r="N35" s="2">
        <v>0</v>
      </c>
      <c r="O35" s="4"/>
    </row>
    <row r="36" spans="1:18" x14ac:dyDescent="0.2">
      <c r="A36" s="8" t="s">
        <v>68</v>
      </c>
      <c r="B36" s="8" t="s">
        <v>69</v>
      </c>
      <c r="C36" s="2">
        <v>29684</v>
      </c>
      <c r="D36" s="2">
        <v>0</v>
      </c>
      <c r="E36" s="4">
        <f t="shared" ref="E36:E51" si="12">D36/$C36</f>
        <v>0</v>
      </c>
      <c r="F36" s="2">
        <v>617</v>
      </c>
      <c r="G36" s="4">
        <f t="shared" ref="G36:G45" si="13">F36/$C36</f>
        <v>2.0785608408570272E-2</v>
      </c>
      <c r="H36" s="2">
        <v>23515</v>
      </c>
      <c r="I36" s="4">
        <f t="shared" ref="I36:I51" si="14">H36/$C36</f>
        <v>0.79217760409648297</v>
      </c>
      <c r="J36" s="2">
        <v>24042</v>
      </c>
      <c r="K36" s="4">
        <f t="shared" ref="K36:K51" si="15">J36/$C36</f>
        <v>0.80993127610834115</v>
      </c>
      <c r="L36" s="2">
        <v>24043</v>
      </c>
      <c r="M36" s="4">
        <f t="shared" ref="M36:M51" si="16">L36/$C36</f>
        <v>0.80996496429052689</v>
      </c>
      <c r="N36" s="2">
        <v>4683</v>
      </c>
      <c r="O36" s="4">
        <f t="shared" ref="O36:O51" si="17">N36/$C36</f>
        <v>0.1577617571755828</v>
      </c>
    </row>
    <row r="37" spans="1:18" x14ac:dyDescent="0.2">
      <c r="A37" s="8" t="s">
        <v>70</v>
      </c>
      <c r="B37" s="8" t="s">
        <v>71</v>
      </c>
      <c r="C37" s="2">
        <v>410406</v>
      </c>
      <c r="D37" s="2">
        <v>309185</v>
      </c>
      <c r="E37" s="4">
        <f t="shared" si="12"/>
        <v>0.75336374224548375</v>
      </c>
      <c r="F37" s="2">
        <v>17131</v>
      </c>
      <c r="G37" s="4">
        <f t="shared" si="13"/>
        <v>4.1741592471844953E-2</v>
      </c>
      <c r="H37" s="2">
        <v>27335</v>
      </c>
      <c r="I37" s="4">
        <f t="shared" si="14"/>
        <v>6.6604776733283633E-2</v>
      </c>
      <c r="J37" s="2">
        <v>40223</v>
      </c>
      <c r="K37" s="4">
        <f t="shared" si="15"/>
        <v>9.8007826396300249E-2</v>
      </c>
      <c r="L37" s="2">
        <v>64923</v>
      </c>
      <c r="M37" s="4">
        <f t="shared" si="16"/>
        <v>0.15819213169398108</v>
      </c>
      <c r="N37" s="2">
        <v>35473</v>
      </c>
      <c r="O37" s="4">
        <f t="shared" si="17"/>
        <v>8.6433921531361632E-2</v>
      </c>
    </row>
    <row r="38" spans="1:18" x14ac:dyDescent="0.2">
      <c r="A38" s="8" t="s">
        <v>72</v>
      </c>
      <c r="B38" s="8" t="s">
        <v>73</v>
      </c>
      <c r="C38" s="2">
        <v>6983753</v>
      </c>
      <c r="D38" s="2">
        <v>6528203</v>
      </c>
      <c r="E38" s="4">
        <f t="shared" si="12"/>
        <v>0.93477002981061896</v>
      </c>
      <c r="F38" s="2">
        <v>375783</v>
      </c>
      <c r="G38" s="4">
        <f t="shared" si="13"/>
        <v>5.3808174487270669E-2</v>
      </c>
      <c r="H38" s="2">
        <v>400329</v>
      </c>
      <c r="I38" s="4">
        <f t="shared" si="14"/>
        <v>5.7322903602117656E-2</v>
      </c>
      <c r="J38" s="2">
        <v>404048</v>
      </c>
      <c r="K38" s="4">
        <f t="shared" si="15"/>
        <v>5.7855425299262443E-2</v>
      </c>
      <c r="L38" s="2">
        <v>406766</v>
      </c>
      <c r="M38" s="4">
        <f t="shared" si="16"/>
        <v>5.8244614321268234E-2</v>
      </c>
      <c r="N38" s="2">
        <v>40837</v>
      </c>
      <c r="O38" s="4">
        <f t="shared" si="17"/>
        <v>5.84742902562562E-3</v>
      </c>
    </row>
    <row r="39" spans="1:18" x14ac:dyDescent="0.2">
      <c r="A39" s="8" t="s">
        <v>74</v>
      </c>
      <c r="B39" s="8" t="s">
        <v>75</v>
      </c>
      <c r="C39" s="2">
        <v>17838074</v>
      </c>
      <c r="D39" s="2">
        <v>5165376</v>
      </c>
      <c r="E39" s="4">
        <f t="shared" si="12"/>
        <v>0.28957027535596053</v>
      </c>
      <c r="F39" s="2">
        <v>12648779</v>
      </c>
      <c r="G39" s="4">
        <f t="shared" si="13"/>
        <v>0.70908882876032464</v>
      </c>
      <c r="H39" s="2">
        <v>12672698</v>
      </c>
      <c r="I39" s="4">
        <f t="shared" si="14"/>
        <v>0.71042972464403953</v>
      </c>
      <c r="J39" s="2">
        <v>12672698</v>
      </c>
      <c r="K39" s="4">
        <f t="shared" si="15"/>
        <v>0.71042972464403953</v>
      </c>
      <c r="L39" s="2">
        <v>12672698</v>
      </c>
      <c r="M39" s="4">
        <f t="shared" si="16"/>
        <v>0.71042972464403953</v>
      </c>
      <c r="N39" s="2">
        <v>0</v>
      </c>
      <c r="O39" s="4">
        <f t="shared" si="17"/>
        <v>0</v>
      </c>
    </row>
    <row r="40" spans="1:18" x14ac:dyDescent="0.2">
      <c r="A40" s="8" t="s">
        <v>76</v>
      </c>
      <c r="B40" s="8" t="s">
        <v>77</v>
      </c>
      <c r="C40" s="2">
        <v>10846618</v>
      </c>
      <c r="D40" s="2">
        <v>6101931</v>
      </c>
      <c r="E40" s="4">
        <f t="shared" si="12"/>
        <v>0.56256530837538488</v>
      </c>
      <c r="F40" s="2">
        <v>4743698</v>
      </c>
      <c r="G40" s="4">
        <f t="shared" si="13"/>
        <v>0.43734351112945991</v>
      </c>
      <c r="H40" s="2">
        <v>4744687</v>
      </c>
      <c r="I40" s="4">
        <f t="shared" si="14"/>
        <v>0.43743469162461518</v>
      </c>
      <c r="J40" s="2">
        <v>4744687</v>
      </c>
      <c r="K40" s="4">
        <f t="shared" si="15"/>
        <v>0.43743469162461518</v>
      </c>
      <c r="L40" s="2">
        <v>4744687</v>
      </c>
      <c r="M40" s="4">
        <f t="shared" si="16"/>
        <v>0.43743469162461518</v>
      </c>
      <c r="N40" s="2">
        <v>0</v>
      </c>
      <c r="O40" s="4">
        <f t="shared" si="17"/>
        <v>0</v>
      </c>
      <c r="P40" s="7"/>
      <c r="Q40" s="7"/>
      <c r="R40" s="7"/>
    </row>
    <row r="41" spans="1:18" s="7" customFormat="1" x14ac:dyDescent="0.2">
      <c r="A41" s="8" t="s">
        <v>78</v>
      </c>
      <c r="B41" s="8" t="s">
        <v>79</v>
      </c>
      <c r="C41" s="2">
        <v>15191507</v>
      </c>
      <c r="D41" s="2">
        <v>2358889</v>
      </c>
      <c r="E41" s="4">
        <f t="shared" si="12"/>
        <v>0.15527682671640147</v>
      </c>
      <c r="F41" s="2">
        <v>6052380</v>
      </c>
      <c r="G41" s="4">
        <f t="shared" si="13"/>
        <v>0.39840550381209711</v>
      </c>
      <c r="H41" s="2">
        <v>7250046</v>
      </c>
      <c r="I41" s="4">
        <f t="shared" si="14"/>
        <v>0.47724337025944824</v>
      </c>
      <c r="J41" s="2">
        <v>8904451</v>
      </c>
      <c r="K41" s="4">
        <f t="shared" si="15"/>
        <v>0.58614665417986511</v>
      </c>
      <c r="L41" s="2">
        <v>9716329</v>
      </c>
      <c r="M41" s="4">
        <f t="shared" si="16"/>
        <v>0.63958954170906157</v>
      </c>
      <c r="N41" s="2">
        <v>3111643</v>
      </c>
      <c r="O41" s="4">
        <f t="shared" si="17"/>
        <v>0.20482780279797125</v>
      </c>
    </row>
    <row r="42" spans="1:18" s="7" customFormat="1" x14ac:dyDescent="0.2">
      <c r="A42" s="8" t="s">
        <v>80</v>
      </c>
      <c r="B42" s="8" t="s">
        <v>81</v>
      </c>
      <c r="C42" s="2">
        <v>20573600</v>
      </c>
      <c r="D42" s="2">
        <v>3129102</v>
      </c>
      <c r="E42" s="4">
        <f t="shared" si="12"/>
        <v>0.15209307073142281</v>
      </c>
      <c r="F42" s="2">
        <v>9336782</v>
      </c>
      <c r="G42" s="4">
        <f t="shared" si="13"/>
        <v>0.45382344363650501</v>
      </c>
      <c r="H42" s="2">
        <v>16669175</v>
      </c>
      <c r="I42" s="4">
        <f t="shared" si="14"/>
        <v>0.81022159466500754</v>
      </c>
      <c r="J42" s="2">
        <v>17039882</v>
      </c>
      <c r="K42" s="4">
        <f t="shared" si="15"/>
        <v>0.82824017187074694</v>
      </c>
      <c r="L42" s="2">
        <v>17124471</v>
      </c>
      <c r="M42" s="4">
        <f t="shared" si="16"/>
        <v>0.832351703153556</v>
      </c>
      <c r="N42" s="2">
        <v>317673</v>
      </c>
      <c r="O42" s="4">
        <f t="shared" si="17"/>
        <v>1.5440807636971653E-2</v>
      </c>
    </row>
    <row r="43" spans="1:18" s="7" customFormat="1" x14ac:dyDescent="0.2">
      <c r="A43" s="8" t="s">
        <v>82</v>
      </c>
      <c r="B43" s="8" t="s">
        <v>83</v>
      </c>
      <c r="C43" s="2">
        <v>34111288</v>
      </c>
      <c r="D43" s="2">
        <v>27361223</v>
      </c>
      <c r="E43" s="4">
        <f t="shared" si="12"/>
        <v>0.80211638446487277</v>
      </c>
      <c r="F43" s="2">
        <v>5546927</v>
      </c>
      <c r="G43" s="4">
        <f t="shared" si="13"/>
        <v>0.16261265185882162</v>
      </c>
      <c r="H43" s="2">
        <v>5834713</v>
      </c>
      <c r="I43" s="4">
        <f t="shared" si="14"/>
        <v>0.17104933123604127</v>
      </c>
      <c r="J43" s="2">
        <v>5969636</v>
      </c>
      <c r="K43" s="4">
        <f t="shared" si="15"/>
        <v>0.17500470811890773</v>
      </c>
      <c r="L43" s="2">
        <v>6065978</v>
      </c>
      <c r="M43" s="4">
        <f t="shared" si="16"/>
        <v>0.17782905177898883</v>
      </c>
      <c r="N43" s="2">
        <v>584200</v>
      </c>
      <c r="O43" s="4">
        <f t="shared" si="17"/>
        <v>1.7126295553542278E-2</v>
      </c>
      <c r="P43"/>
      <c r="Q43"/>
      <c r="R43"/>
    </row>
    <row r="44" spans="1:18" x14ac:dyDescent="0.2">
      <c r="A44" s="8" t="s">
        <v>84</v>
      </c>
      <c r="B44" s="8" t="s">
        <v>85</v>
      </c>
      <c r="C44" s="2">
        <v>500320</v>
      </c>
      <c r="D44" s="2">
        <v>175992</v>
      </c>
      <c r="E44" s="4">
        <f t="shared" si="12"/>
        <v>0.3517588743204349</v>
      </c>
      <c r="F44" s="2">
        <v>282784</v>
      </c>
      <c r="G44" s="4">
        <f t="shared" si="13"/>
        <v>0.56520626798848739</v>
      </c>
      <c r="H44" s="2">
        <v>283072</v>
      </c>
      <c r="I44" s="4">
        <f t="shared" si="14"/>
        <v>0.56578189958426606</v>
      </c>
      <c r="J44" s="2">
        <v>283250</v>
      </c>
      <c r="K44" s="4">
        <f t="shared" si="15"/>
        <v>0.56613767188999042</v>
      </c>
      <c r="L44" s="2">
        <v>284170</v>
      </c>
      <c r="M44" s="4">
        <f t="shared" si="16"/>
        <v>0.56797649504317238</v>
      </c>
      <c r="N44" s="2">
        <v>8648</v>
      </c>
      <c r="O44" s="4">
        <f t="shared" si="17"/>
        <v>1.7284937639910458E-2</v>
      </c>
    </row>
    <row r="45" spans="1:18" x14ac:dyDescent="0.2">
      <c r="A45" s="8" t="s">
        <v>86</v>
      </c>
      <c r="B45" s="8" t="s">
        <v>87</v>
      </c>
      <c r="C45" s="2">
        <v>313744</v>
      </c>
      <c r="D45" s="2">
        <v>263104</v>
      </c>
      <c r="E45" s="4">
        <f t="shared" si="12"/>
        <v>0.83859452292314751</v>
      </c>
      <c r="F45" s="2">
        <v>48387</v>
      </c>
      <c r="G45" s="4">
        <f t="shared" si="13"/>
        <v>0.15422446325666786</v>
      </c>
      <c r="H45" s="2">
        <v>48387</v>
      </c>
      <c r="I45" s="4">
        <f t="shared" si="14"/>
        <v>0.15422446325666786</v>
      </c>
      <c r="J45" s="2">
        <v>50640</v>
      </c>
      <c r="K45" s="4">
        <f t="shared" si="15"/>
        <v>0.16140547707685246</v>
      </c>
      <c r="L45" s="2">
        <v>50640</v>
      </c>
      <c r="M45" s="4">
        <f t="shared" si="16"/>
        <v>0.16140547707685246</v>
      </c>
      <c r="N45" s="2">
        <v>0</v>
      </c>
      <c r="O45" s="4">
        <f t="shared" si="17"/>
        <v>0</v>
      </c>
    </row>
    <row r="46" spans="1:18" x14ac:dyDescent="0.2">
      <c r="A46" s="8" t="s">
        <v>88</v>
      </c>
      <c r="B46" s="8" t="s">
        <v>89</v>
      </c>
      <c r="C46" s="2">
        <v>50202</v>
      </c>
      <c r="D46" s="2">
        <v>0</v>
      </c>
      <c r="E46" s="4">
        <f t="shared" si="12"/>
        <v>0</v>
      </c>
      <c r="G46" s="4"/>
      <c r="H46" s="2">
        <v>1191</v>
      </c>
      <c r="I46" s="4">
        <f t="shared" si="14"/>
        <v>2.3724154416158719E-2</v>
      </c>
      <c r="J46" s="2">
        <v>3695</v>
      </c>
      <c r="K46" s="4">
        <f t="shared" si="15"/>
        <v>7.3602645312935741E-2</v>
      </c>
      <c r="L46" s="2">
        <v>5934</v>
      </c>
      <c r="M46" s="4">
        <f t="shared" si="16"/>
        <v>0.11820246205330465</v>
      </c>
      <c r="N46" s="2">
        <v>44159</v>
      </c>
      <c r="O46" s="4">
        <f t="shared" si="17"/>
        <v>0.87962630970877653</v>
      </c>
    </row>
    <row r="47" spans="1:18" x14ac:dyDescent="0.2">
      <c r="A47" s="8" t="s">
        <v>90</v>
      </c>
      <c r="B47" s="8" t="s">
        <v>91</v>
      </c>
      <c r="C47" s="2">
        <v>5180343</v>
      </c>
      <c r="D47" s="2">
        <v>703336</v>
      </c>
      <c r="E47" s="4">
        <f t="shared" si="12"/>
        <v>0.13577016039285431</v>
      </c>
      <c r="F47" s="2">
        <v>3980012</v>
      </c>
      <c r="G47" s="4">
        <f>F47/$C47</f>
        <v>0.76829121160510028</v>
      </c>
      <c r="H47" s="2">
        <v>4474459</v>
      </c>
      <c r="I47" s="4">
        <f t="shared" si="14"/>
        <v>0.86373798028431703</v>
      </c>
      <c r="J47" s="2">
        <v>4477007</v>
      </c>
      <c r="K47" s="4">
        <f t="shared" si="15"/>
        <v>0.86422983960714572</v>
      </c>
      <c r="L47" s="2">
        <v>4477007</v>
      </c>
      <c r="M47" s="4">
        <f t="shared" si="16"/>
        <v>0.86422983960714572</v>
      </c>
      <c r="N47" s="2">
        <v>0</v>
      </c>
      <c r="O47" s="4">
        <f t="shared" si="17"/>
        <v>0</v>
      </c>
      <c r="P47" s="6"/>
      <c r="Q47" s="6"/>
      <c r="R47" s="6"/>
    </row>
    <row r="48" spans="1:18" s="6" customFormat="1" x14ac:dyDescent="0.2">
      <c r="A48" s="8" t="s">
        <v>92</v>
      </c>
      <c r="B48" s="8" t="s">
        <v>93</v>
      </c>
      <c r="C48" s="2">
        <v>11209709</v>
      </c>
      <c r="D48" s="2">
        <v>809179</v>
      </c>
      <c r="E48" s="4">
        <f t="shared" si="12"/>
        <v>7.2185549152078796E-2</v>
      </c>
      <c r="F48" s="2">
        <v>8272824</v>
      </c>
      <c r="G48" s="4">
        <f>F48/$C48</f>
        <v>0.73800524170609605</v>
      </c>
      <c r="H48" s="2">
        <v>10051468</v>
      </c>
      <c r="I48" s="4">
        <f t="shared" si="14"/>
        <v>0.89667519469060264</v>
      </c>
      <c r="J48" s="2">
        <v>10396325</v>
      </c>
      <c r="K48" s="4">
        <f t="shared" si="15"/>
        <v>0.92743932960257935</v>
      </c>
      <c r="L48" s="2">
        <v>10400530</v>
      </c>
      <c r="M48" s="4">
        <f t="shared" si="16"/>
        <v>0.92781445084792125</v>
      </c>
      <c r="N48" s="2">
        <v>0</v>
      </c>
      <c r="O48" s="4">
        <f t="shared" si="17"/>
        <v>0</v>
      </c>
    </row>
    <row r="49" spans="1:18" s="6" customFormat="1" x14ac:dyDescent="0.2">
      <c r="A49" s="8" t="s">
        <v>94</v>
      </c>
      <c r="B49" s="8" t="s">
        <v>95</v>
      </c>
      <c r="C49" s="2">
        <v>17152452</v>
      </c>
      <c r="D49" s="2">
        <v>11386531</v>
      </c>
      <c r="E49" s="4">
        <f t="shared" si="12"/>
        <v>0.66384275554305594</v>
      </c>
      <c r="F49" s="2">
        <v>5019667</v>
      </c>
      <c r="G49" s="4">
        <f>F49/$C49</f>
        <v>0.2926501120656102</v>
      </c>
      <c r="H49" s="2">
        <v>5405174</v>
      </c>
      <c r="I49" s="4">
        <f t="shared" si="14"/>
        <v>0.31512544095736283</v>
      </c>
      <c r="J49" s="2">
        <v>5475916</v>
      </c>
      <c r="K49" s="4">
        <f t="shared" si="15"/>
        <v>0.31924974924867883</v>
      </c>
      <c r="L49" s="2">
        <v>5507875</v>
      </c>
      <c r="M49" s="4">
        <f t="shared" si="16"/>
        <v>0.32111298139764505</v>
      </c>
      <c r="N49" s="2">
        <v>193549</v>
      </c>
      <c r="O49" s="4">
        <f t="shared" si="17"/>
        <v>1.128404265465952E-2</v>
      </c>
      <c r="P49"/>
      <c r="Q49"/>
      <c r="R49"/>
    </row>
    <row r="50" spans="1:18" x14ac:dyDescent="0.2">
      <c r="A50" s="8" t="s">
        <v>96</v>
      </c>
      <c r="B50" s="8" t="s">
        <v>97</v>
      </c>
      <c r="C50" s="2">
        <v>1348627303</v>
      </c>
      <c r="D50" s="2">
        <v>828937702</v>
      </c>
      <c r="E50" s="4">
        <f t="shared" si="12"/>
        <v>0.61465291423067092</v>
      </c>
      <c r="F50" s="2">
        <v>327483661</v>
      </c>
      <c r="G50" s="4">
        <f>F50/$C50</f>
        <v>0.24282739958735658</v>
      </c>
      <c r="H50" s="2">
        <v>354483120</v>
      </c>
      <c r="I50" s="4">
        <f t="shared" si="14"/>
        <v>0.26284735538977888</v>
      </c>
      <c r="J50" s="2">
        <v>375619270</v>
      </c>
      <c r="K50" s="4">
        <f t="shared" si="15"/>
        <v>0.27851969863315157</v>
      </c>
      <c r="L50" s="2">
        <v>403344595</v>
      </c>
      <c r="M50" s="4">
        <f t="shared" si="16"/>
        <v>0.29907788022885667</v>
      </c>
      <c r="N50" s="2">
        <v>107048429</v>
      </c>
      <c r="O50" s="4">
        <f t="shared" si="17"/>
        <v>7.9375842949251041E-2</v>
      </c>
    </row>
    <row r="51" spans="1:18" x14ac:dyDescent="0.2">
      <c r="A51" s="8" t="s">
        <v>98</v>
      </c>
      <c r="B51" s="8" t="s">
        <v>99</v>
      </c>
      <c r="C51" s="2">
        <v>1184</v>
      </c>
      <c r="D51" s="2">
        <v>1184</v>
      </c>
      <c r="E51" s="4">
        <f t="shared" si="12"/>
        <v>1</v>
      </c>
      <c r="G51" s="4"/>
      <c r="H51" s="2">
        <v>0</v>
      </c>
      <c r="I51" s="4">
        <f t="shared" si="14"/>
        <v>0</v>
      </c>
      <c r="J51" s="2">
        <v>0</v>
      </c>
      <c r="K51" s="4">
        <f t="shared" si="15"/>
        <v>0</v>
      </c>
      <c r="L51" s="2">
        <v>0</v>
      </c>
      <c r="M51" s="4">
        <f t="shared" si="16"/>
        <v>0</v>
      </c>
      <c r="N51" s="2">
        <v>0</v>
      </c>
      <c r="O51" s="4">
        <f t="shared" si="17"/>
        <v>0</v>
      </c>
    </row>
    <row r="52" spans="1:18" x14ac:dyDescent="0.2">
      <c r="A52" s="8" t="s">
        <v>100</v>
      </c>
      <c r="B52" s="8" t="s">
        <v>101</v>
      </c>
      <c r="C52" s="2">
        <v>0</v>
      </c>
      <c r="D52" s="2">
        <v>0</v>
      </c>
      <c r="F52" s="2" t="s">
        <v>505</v>
      </c>
      <c r="G52" s="4"/>
      <c r="H52" s="2">
        <v>0</v>
      </c>
      <c r="I52" s="4"/>
      <c r="J52" s="2">
        <v>0</v>
      </c>
      <c r="L52" s="2">
        <v>0</v>
      </c>
      <c r="N52" s="2">
        <v>0</v>
      </c>
      <c r="O52" s="4"/>
    </row>
    <row r="53" spans="1:18" x14ac:dyDescent="0.2">
      <c r="A53" s="8" t="s">
        <v>102</v>
      </c>
      <c r="B53" s="8" t="s">
        <v>103</v>
      </c>
      <c r="C53" s="2">
        <v>510</v>
      </c>
      <c r="D53" s="2">
        <v>0</v>
      </c>
      <c r="E53" s="4">
        <f t="shared" ref="E53:E83" si="18">D53/$C53</f>
        <v>0</v>
      </c>
      <c r="F53" s="2">
        <v>2</v>
      </c>
      <c r="G53" s="4">
        <f t="shared" ref="G53:G83" si="19">F53/$C53</f>
        <v>3.9215686274509803E-3</v>
      </c>
      <c r="H53" s="2">
        <v>2</v>
      </c>
      <c r="I53" s="4">
        <f t="shared" ref="I53:I83" si="20">H53/$C53</f>
        <v>3.9215686274509803E-3</v>
      </c>
      <c r="J53" s="2">
        <v>17</v>
      </c>
      <c r="K53" s="4">
        <f t="shared" ref="K53:K83" si="21">J53/$C53</f>
        <v>3.3333333333333333E-2</v>
      </c>
      <c r="L53" s="2">
        <v>21</v>
      </c>
      <c r="M53" s="4">
        <f t="shared" ref="M53:M83" si="22">L53/$C53</f>
        <v>4.1176470588235294E-2</v>
      </c>
      <c r="N53" s="2">
        <v>357</v>
      </c>
      <c r="O53" s="4">
        <f t="shared" ref="O53:O83" si="23">N53/$C53</f>
        <v>0.7</v>
      </c>
    </row>
    <row r="54" spans="1:18" x14ac:dyDescent="0.2">
      <c r="A54" s="8" t="s">
        <v>104</v>
      </c>
      <c r="B54" s="8" t="s">
        <v>105</v>
      </c>
      <c r="C54" s="2">
        <v>45627926</v>
      </c>
      <c r="D54" s="2">
        <v>39126038</v>
      </c>
      <c r="E54" s="4">
        <f t="shared" si="18"/>
        <v>0.85750200436460777</v>
      </c>
      <c r="F54" s="2">
        <v>4460093</v>
      </c>
      <c r="G54" s="4">
        <f t="shared" si="19"/>
        <v>9.7749194210580606E-2</v>
      </c>
      <c r="H54" s="2">
        <v>4973049</v>
      </c>
      <c r="I54" s="4">
        <f t="shared" si="20"/>
        <v>0.10899134446742112</v>
      </c>
      <c r="J54" s="2">
        <v>5208182</v>
      </c>
      <c r="K54" s="4">
        <f t="shared" si="21"/>
        <v>0.11414461398048203</v>
      </c>
      <c r="L54" s="2">
        <v>5404933</v>
      </c>
      <c r="M54" s="4">
        <f t="shared" si="22"/>
        <v>0.11845668812560098</v>
      </c>
      <c r="N54" s="2">
        <v>1043704</v>
      </c>
      <c r="O54" s="4">
        <f t="shared" si="23"/>
        <v>2.2874237150292565E-2</v>
      </c>
      <c r="P54" s="7"/>
      <c r="Q54" s="7"/>
      <c r="R54" s="7"/>
    </row>
    <row r="55" spans="1:18" s="7" customFormat="1" x14ac:dyDescent="0.2">
      <c r="A55" s="8" t="s">
        <v>106</v>
      </c>
      <c r="B55" s="8" t="s">
        <v>107</v>
      </c>
      <c r="C55" s="2">
        <v>673869</v>
      </c>
      <c r="D55" s="2">
        <v>466523</v>
      </c>
      <c r="E55" s="4">
        <f t="shared" si="18"/>
        <v>0.69230518097731164</v>
      </c>
      <c r="F55" s="2">
        <v>175710</v>
      </c>
      <c r="G55" s="4">
        <f t="shared" si="19"/>
        <v>0.26074800888600008</v>
      </c>
      <c r="H55" s="2">
        <v>176378</v>
      </c>
      <c r="I55" s="4">
        <f t="shared" si="20"/>
        <v>0.26173929947808849</v>
      </c>
      <c r="J55" s="2">
        <v>178784</v>
      </c>
      <c r="K55" s="4">
        <f t="shared" si="21"/>
        <v>0.2653097263711493</v>
      </c>
      <c r="L55" s="2">
        <v>179271</v>
      </c>
      <c r="M55" s="4">
        <f t="shared" si="22"/>
        <v>0.26603241876388439</v>
      </c>
      <c r="N55" s="2">
        <v>9084</v>
      </c>
      <c r="O55" s="4">
        <f t="shared" si="23"/>
        <v>1.3480364878040094E-2</v>
      </c>
      <c r="P55"/>
      <c r="Q55"/>
      <c r="R55"/>
    </row>
    <row r="56" spans="1:18" x14ac:dyDescent="0.2">
      <c r="A56" s="8" t="s">
        <v>122</v>
      </c>
      <c r="B56" s="8" t="s">
        <v>511</v>
      </c>
      <c r="C56" s="2">
        <v>75485133</v>
      </c>
      <c r="D56" s="2">
        <v>24806199</v>
      </c>
      <c r="E56" s="4">
        <f t="shared" si="18"/>
        <v>0.32862363771684683</v>
      </c>
      <c r="F56" s="2">
        <v>31280658</v>
      </c>
      <c r="G56" s="4">
        <f t="shared" si="19"/>
        <v>0.41439495112236208</v>
      </c>
      <c r="H56" s="2">
        <v>49390550</v>
      </c>
      <c r="I56" s="4">
        <f t="shared" si="20"/>
        <v>0.65430831260507949</v>
      </c>
      <c r="J56" s="2">
        <v>50653300</v>
      </c>
      <c r="K56" s="4">
        <f t="shared" si="21"/>
        <v>0.67103677223434177</v>
      </c>
      <c r="L56" s="2">
        <v>50657576</v>
      </c>
      <c r="M56" s="4">
        <f t="shared" si="22"/>
        <v>0.67109341915049681</v>
      </c>
      <c r="N56" s="2">
        <v>21358</v>
      </c>
      <c r="O56" s="4">
        <f t="shared" si="23"/>
        <v>2.829431326563338E-4</v>
      </c>
      <c r="P56" s="6"/>
      <c r="Q56" s="6"/>
      <c r="R56" s="6"/>
    </row>
    <row r="57" spans="1:18" s="6" customFormat="1" x14ac:dyDescent="0.2">
      <c r="A57" s="8" t="s">
        <v>365</v>
      </c>
      <c r="B57" s="8" t="s">
        <v>507</v>
      </c>
      <c r="C57" s="2">
        <v>4496142</v>
      </c>
      <c r="D57" s="2">
        <v>3349328</v>
      </c>
      <c r="E57" s="4">
        <f t="shared" si="18"/>
        <v>0.74493376766125274</v>
      </c>
      <c r="F57" s="2">
        <v>952423</v>
      </c>
      <c r="G57" s="4">
        <f t="shared" si="19"/>
        <v>0.21183116547475592</v>
      </c>
      <c r="H57" s="2">
        <v>1139819</v>
      </c>
      <c r="I57" s="4">
        <f t="shared" si="20"/>
        <v>0.25351045407373701</v>
      </c>
      <c r="J57" s="2">
        <v>1141484</v>
      </c>
      <c r="K57" s="4">
        <f t="shared" si="21"/>
        <v>0.25388077155926125</v>
      </c>
      <c r="L57" s="2">
        <v>1142236</v>
      </c>
      <c r="M57" s="4">
        <f t="shared" si="22"/>
        <v>0.25404802606323379</v>
      </c>
      <c r="N57" s="2">
        <v>4578</v>
      </c>
      <c r="O57" s="4">
        <f t="shared" si="23"/>
        <v>1.0182062755135404E-3</v>
      </c>
    </row>
    <row r="58" spans="1:18" s="6" customFormat="1" x14ac:dyDescent="0.2">
      <c r="A58" s="8" t="s">
        <v>108</v>
      </c>
      <c r="B58" s="8" t="s">
        <v>109</v>
      </c>
      <c r="C58" s="2">
        <v>7501</v>
      </c>
      <c r="D58" s="2">
        <v>228</v>
      </c>
      <c r="E58" s="4">
        <f t="shared" si="18"/>
        <v>3.0395947207039063E-2</v>
      </c>
      <c r="F58" s="2">
        <v>4688</v>
      </c>
      <c r="G58" s="4">
        <f t="shared" si="19"/>
        <v>0.62498333555525931</v>
      </c>
      <c r="H58" s="2">
        <v>5471</v>
      </c>
      <c r="I58" s="4">
        <f t="shared" si="20"/>
        <v>0.72936941741101191</v>
      </c>
      <c r="J58" s="2">
        <v>5642</v>
      </c>
      <c r="K58" s="4">
        <f t="shared" si="21"/>
        <v>0.75216637781629114</v>
      </c>
      <c r="L58" s="2">
        <v>5646</v>
      </c>
      <c r="M58" s="4">
        <f t="shared" si="22"/>
        <v>0.75269964004799361</v>
      </c>
      <c r="N58" s="2">
        <v>1177</v>
      </c>
      <c r="O58" s="4">
        <f t="shared" si="23"/>
        <v>0.15691241167844289</v>
      </c>
      <c r="P58"/>
      <c r="Q58"/>
      <c r="R58"/>
    </row>
    <row r="59" spans="1:18" x14ac:dyDescent="0.2">
      <c r="A59" s="8" t="s">
        <v>110</v>
      </c>
      <c r="B59" s="8" t="s">
        <v>111</v>
      </c>
      <c r="C59" s="2">
        <v>4676618</v>
      </c>
      <c r="D59" s="2">
        <v>4491627</v>
      </c>
      <c r="E59" s="4">
        <f t="shared" si="18"/>
        <v>0.96044342300354657</v>
      </c>
      <c r="F59" s="2">
        <v>53224</v>
      </c>
      <c r="G59" s="4">
        <f t="shared" si="19"/>
        <v>1.1380873956350507E-2</v>
      </c>
      <c r="H59" s="2">
        <v>73862</v>
      </c>
      <c r="I59" s="4">
        <f t="shared" si="20"/>
        <v>1.5793892081842047E-2</v>
      </c>
      <c r="J59" s="2">
        <v>91146</v>
      </c>
      <c r="K59" s="4">
        <f t="shared" si="21"/>
        <v>1.9489725267276482E-2</v>
      </c>
      <c r="L59" s="2">
        <v>105623</v>
      </c>
      <c r="M59" s="4">
        <f t="shared" si="22"/>
        <v>2.2585338379144931E-2</v>
      </c>
      <c r="N59" s="2">
        <v>57840</v>
      </c>
      <c r="O59" s="4">
        <f t="shared" si="23"/>
        <v>1.236791202531402E-2</v>
      </c>
    </row>
    <row r="60" spans="1:18" x14ac:dyDescent="0.2">
      <c r="A60" s="8" t="s">
        <v>112</v>
      </c>
      <c r="B60" s="8" t="s">
        <v>506</v>
      </c>
      <c r="C60" s="2">
        <v>22330030</v>
      </c>
      <c r="D60" s="2">
        <v>13089011</v>
      </c>
      <c r="E60" s="4">
        <f t="shared" si="18"/>
        <v>0.58616181886007324</v>
      </c>
      <c r="F60" s="2">
        <v>7463032</v>
      </c>
      <c r="G60" s="4">
        <f t="shared" si="19"/>
        <v>0.33421504583737682</v>
      </c>
      <c r="H60" s="2">
        <v>7913847</v>
      </c>
      <c r="I60" s="4">
        <f t="shared" si="20"/>
        <v>0.35440377823048158</v>
      </c>
      <c r="J60" s="2">
        <v>8198815</v>
      </c>
      <c r="K60" s="4">
        <f t="shared" si="21"/>
        <v>0.36716542700569593</v>
      </c>
      <c r="L60" s="2">
        <v>8732502</v>
      </c>
      <c r="M60" s="4">
        <f t="shared" si="22"/>
        <v>0.39106539489646902</v>
      </c>
      <c r="N60" s="2">
        <v>491149</v>
      </c>
      <c r="O60" s="4">
        <f t="shared" si="23"/>
        <v>2.1994999558889981E-2</v>
      </c>
      <c r="P60" s="7"/>
      <c r="Q60" s="7"/>
      <c r="R60" s="7"/>
    </row>
    <row r="61" spans="1:18" x14ac:dyDescent="0.2">
      <c r="A61" s="8" t="s">
        <v>113</v>
      </c>
      <c r="B61" s="8" t="s">
        <v>114</v>
      </c>
      <c r="C61" s="2">
        <v>4414691</v>
      </c>
      <c r="D61" s="2">
        <v>2460028</v>
      </c>
      <c r="E61" s="4">
        <f t="shared" si="18"/>
        <v>0.55723673525508355</v>
      </c>
      <c r="F61" s="2">
        <v>1810367</v>
      </c>
      <c r="G61" s="4">
        <f t="shared" si="19"/>
        <v>0.41007785142833325</v>
      </c>
      <c r="H61" s="2">
        <v>1838506</v>
      </c>
      <c r="I61" s="4">
        <f t="shared" si="20"/>
        <v>0.41645179696608436</v>
      </c>
      <c r="J61" s="2">
        <v>1852523</v>
      </c>
      <c r="K61" s="4">
        <f t="shared" si="21"/>
        <v>0.41962687762291856</v>
      </c>
      <c r="L61" s="2">
        <v>1856450</v>
      </c>
      <c r="M61" s="4">
        <f t="shared" si="22"/>
        <v>0.42051640760361259</v>
      </c>
      <c r="N61" s="2">
        <v>66707</v>
      </c>
      <c r="O61" s="4">
        <f t="shared" si="23"/>
        <v>1.5110230817966648E-2</v>
      </c>
    </row>
    <row r="62" spans="1:18" x14ac:dyDescent="0.2">
      <c r="A62" s="8" t="s">
        <v>115</v>
      </c>
      <c r="B62" s="8" t="s">
        <v>116</v>
      </c>
      <c r="C62" s="2">
        <v>10988350</v>
      </c>
      <c r="D62" s="2">
        <v>4566307</v>
      </c>
      <c r="E62" s="4">
        <f t="shared" si="18"/>
        <v>0.4155589328698121</v>
      </c>
      <c r="F62" s="2">
        <v>5762096</v>
      </c>
      <c r="G62" s="4">
        <f t="shared" si="19"/>
        <v>0.52438227759399725</v>
      </c>
      <c r="H62" s="2">
        <v>5874665</v>
      </c>
      <c r="I62" s="4">
        <f t="shared" si="20"/>
        <v>0.5346266727943686</v>
      </c>
      <c r="J62" s="2">
        <v>5992423</v>
      </c>
      <c r="K62" s="4">
        <f t="shared" si="21"/>
        <v>0.54534329539921822</v>
      </c>
      <c r="L62" s="2">
        <v>6095206</v>
      </c>
      <c r="M62" s="4">
        <f t="shared" si="22"/>
        <v>0.55469711103122854</v>
      </c>
      <c r="N62" s="2">
        <v>295166</v>
      </c>
      <c r="O62" s="4">
        <f t="shared" si="23"/>
        <v>2.6861721732562214E-2</v>
      </c>
    </row>
    <row r="63" spans="1:18" x14ac:dyDescent="0.2">
      <c r="A63" s="8" t="s">
        <v>117</v>
      </c>
      <c r="B63" s="8" t="s">
        <v>508</v>
      </c>
      <c r="C63" s="2">
        <v>145487</v>
      </c>
      <c r="D63" s="2">
        <v>135656</v>
      </c>
      <c r="E63" s="4">
        <f t="shared" si="18"/>
        <v>0.93242695223628225</v>
      </c>
      <c r="F63" s="2">
        <v>1663</v>
      </c>
      <c r="G63" s="4">
        <f t="shared" si="19"/>
        <v>1.1430574553052851E-2</v>
      </c>
      <c r="H63" s="2">
        <v>1703</v>
      </c>
      <c r="I63" s="4">
        <f t="shared" si="20"/>
        <v>1.1705513207365606E-2</v>
      </c>
      <c r="J63" s="2">
        <v>8488</v>
      </c>
      <c r="K63" s="4">
        <f t="shared" si="21"/>
        <v>5.8341982445166925E-2</v>
      </c>
      <c r="L63" s="2">
        <v>8872</v>
      </c>
      <c r="M63" s="4">
        <f t="shared" si="22"/>
        <v>6.0981393526569387E-2</v>
      </c>
      <c r="N63" s="2">
        <v>879</v>
      </c>
      <c r="O63" s="4">
        <f t="shared" si="23"/>
        <v>6.0417769285228233E-3</v>
      </c>
    </row>
    <row r="64" spans="1:18" x14ac:dyDescent="0.2">
      <c r="A64" s="8" t="s">
        <v>118</v>
      </c>
      <c r="B64" s="8" t="s">
        <v>119</v>
      </c>
      <c r="C64" s="2">
        <v>831601</v>
      </c>
      <c r="D64" s="2">
        <v>756775</v>
      </c>
      <c r="E64" s="4">
        <f t="shared" si="18"/>
        <v>0.91002175322059498</v>
      </c>
      <c r="F64" s="2">
        <v>1600</v>
      </c>
      <c r="G64" s="4">
        <f t="shared" si="19"/>
        <v>1.923999610390079E-3</v>
      </c>
      <c r="H64" s="2">
        <v>8639</v>
      </c>
      <c r="I64" s="4">
        <f t="shared" si="20"/>
        <v>1.0388395396349932E-2</v>
      </c>
      <c r="J64" s="2">
        <v>23962</v>
      </c>
      <c r="K64" s="4">
        <f t="shared" si="21"/>
        <v>2.8814299165104418E-2</v>
      </c>
      <c r="L64" s="2">
        <v>33748</v>
      </c>
      <c r="M64" s="4">
        <f t="shared" si="22"/>
        <v>4.0581961782152738E-2</v>
      </c>
      <c r="N64" s="2">
        <v>33309</v>
      </c>
      <c r="O64" s="4">
        <f t="shared" si="23"/>
        <v>4.0054064389051965E-2</v>
      </c>
    </row>
    <row r="65" spans="1:18" x14ac:dyDescent="0.2">
      <c r="A65" s="8" t="s">
        <v>120</v>
      </c>
      <c r="B65" s="8" t="s">
        <v>121</v>
      </c>
      <c r="C65" s="2">
        <v>10168387</v>
      </c>
      <c r="D65" s="2">
        <v>10086830</v>
      </c>
      <c r="E65" s="4">
        <f t="shared" si="18"/>
        <v>0.99197935719795083</v>
      </c>
      <c r="F65" s="2">
        <v>81557</v>
      </c>
      <c r="G65" s="4">
        <f t="shared" si="19"/>
        <v>8.0206428020491351E-3</v>
      </c>
      <c r="H65" s="2">
        <v>81557</v>
      </c>
      <c r="I65" s="4">
        <f t="shared" si="20"/>
        <v>8.0206428020491351E-3</v>
      </c>
      <c r="J65" s="2">
        <v>81557</v>
      </c>
      <c r="K65" s="4">
        <f t="shared" si="21"/>
        <v>8.0206428020491351E-3</v>
      </c>
      <c r="L65" s="2">
        <v>81557</v>
      </c>
      <c r="M65" s="4">
        <f t="shared" si="22"/>
        <v>8.0206428020491351E-3</v>
      </c>
      <c r="N65" s="2">
        <v>0</v>
      </c>
      <c r="O65" s="4">
        <f t="shared" si="23"/>
        <v>0</v>
      </c>
    </row>
    <row r="66" spans="1:18" x14ac:dyDescent="0.2">
      <c r="A66" s="8" t="s">
        <v>123</v>
      </c>
      <c r="B66" s="8" t="s">
        <v>124</v>
      </c>
      <c r="C66" s="2">
        <v>5519623</v>
      </c>
      <c r="D66" s="2">
        <v>3775545</v>
      </c>
      <c r="E66" s="4">
        <f t="shared" si="18"/>
        <v>0.68402226021596035</v>
      </c>
      <c r="F66" s="2">
        <v>471164</v>
      </c>
      <c r="G66" s="4">
        <f t="shared" si="19"/>
        <v>8.5361627053152006E-2</v>
      </c>
      <c r="H66" s="2">
        <v>613043</v>
      </c>
      <c r="I66" s="4">
        <f t="shared" si="20"/>
        <v>0.1110660999854519</v>
      </c>
      <c r="J66" s="2">
        <v>746958</v>
      </c>
      <c r="K66" s="4">
        <f t="shared" si="21"/>
        <v>0.13532772075194266</v>
      </c>
      <c r="L66" s="2">
        <v>888001</v>
      </c>
      <c r="M66" s="4">
        <f t="shared" si="22"/>
        <v>0.16088073406462725</v>
      </c>
      <c r="N66" s="2">
        <v>719578</v>
      </c>
      <c r="O66" s="4">
        <f t="shared" si="23"/>
        <v>0.13036723703774697</v>
      </c>
    </row>
    <row r="67" spans="1:18" x14ac:dyDescent="0.2">
      <c r="A67" s="8" t="s">
        <v>125</v>
      </c>
      <c r="B67" s="8" t="s">
        <v>126</v>
      </c>
      <c r="C67" s="2">
        <v>787458</v>
      </c>
      <c r="D67" s="2">
        <v>458100</v>
      </c>
      <c r="E67" s="4">
        <f t="shared" si="18"/>
        <v>0.58174531213093272</v>
      </c>
      <c r="F67" s="2">
        <v>12488</v>
      </c>
      <c r="G67" s="4">
        <f t="shared" si="19"/>
        <v>1.5858623571034899E-2</v>
      </c>
      <c r="H67" s="2">
        <v>17461</v>
      </c>
      <c r="I67" s="4">
        <f t="shared" si="20"/>
        <v>2.2173881019686131E-2</v>
      </c>
      <c r="J67" s="2">
        <v>47155</v>
      </c>
      <c r="K67" s="4">
        <f t="shared" si="21"/>
        <v>5.9882558815835256E-2</v>
      </c>
      <c r="L67" s="2">
        <v>90843</v>
      </c>
      <c r="M67" s="4">
        <f t="shared" si="22"/>
        <v>0.11536234313449098</v>
      </c>
      <c r="N67" s="2">
        <v>215555</v>
      </c>
      <c r="O67" s="4">
        <f t="shared" si="23"/>
        <v>0.27373523413312201</v>
      </c>
    </row>
    <row r="68" spans="1:18" x14ac:dyDescent="0.2">
      <c r="A68" s="8" t="s">
        <v>129</v>
      </c>
      <c r="B68" s="8" t="s">
        <v>130</v>
      </c>
      <c r="C68" s="2">
        <v>65757</v>
      </c>
      <c r="D68" s="2">
        <v>39965</v>
      </c>
      <c r="E68" s="4">
        <f t="shared" si="18"/>
        <v>0.60776799428197759</v>
      </c>
      <c r="F68" s="2">
        <v>25075</v>
      </c>
      <c r="G68" s="4">
        <f t="shared" si="19"/>
        <v>0.38132822361117447</v>
      </c>
      <c r="H68" s="2">
        <v>25075</v>
      </c>
      <c r="I68" s="4">
        <f t="shared" si="20"/>
        <v>0.38132822361117447</v>
      </c>
      <c r="J68" s="2">
        <v>25075</v>
      </c>
      <c r="K68" s="4">
        <f t="shared" si="21"/>
        <v>0.38132822361117447</v>
      </c>
      <c r="L68" s="2">
        <v>25075</v>
      </c>
      <c r="M68" s="4">
        <f t="shared" si="22"/>
        <v>0.38132822361117447</v>
      </c>
      <c r="N68" s="2">
        <v>4</v>
      </c>
      <c r="O68" s="4">
        <f t="shared" si="23"/>
        <v>6.0830025700685861E-5</v>
      </c>
    </row>
    <row r="69" spans="1:18" x14ac:dyDescent="0.2">
      <c r="A69" s="8" t="s">
        <v>127</v>
      </c>
      <c r="B69" s="8" t="s">
        <v>128</v>
      </c>
      <c r="C69" s="2">
        <v>10169530</v>
      </c>
      <c r="D69" s="2">
        <v>3889570</v>
      </c>
      <c r="E69" s="4">
        <f t="shared" si="18"/>
        <v>0.38247293631072427</v>
      </c>
      <c r="F69" s="2">
        <v>5453490</v>
      </c>
      <c r="G69" s="4">
        <f t="shared" si="19"/>
        <v>0.53625782115790999</v>
      </c>
      <c r="H69" s="2">
        <v>5751154</v>
      </c>
      <c r="I69" s="4">
        <f t="shared" si="20"/>
        <v>0.56552800375238577</v>
      </c>
      <c r="J69" s="2">
        <v>5857441</v>
      </c>
      <c r="K69" s="4">
        <f t="shared" si="21"/>
        <v>0.57597951921081902</v>
      </c>
      <c r="L69" s="2">
        <v>5961397</v>
      </c>
      <c r="M69" s="4">
        <f t="shared" si="22"/>
        <v>0.58620182053644565</v>
      </c>
      <c r="N69" s="2">
        <v>295901</v>
      </c>
      <c r="O69" s="4">
        <f t="shared" si="23"/>
        <v>2.9096821583691677E-2</v>
      </c>
    </row>
    <row r="70" spans="1:18" s="7" customFormat="1" x14ac:dyDescent="0.2">
      <c r="A70" s="8" t="s">
        <v>131</v>
      </c>
      <c r="B70" s="8" t="s">
        <v>132</v>
      </c>
      <c r="C70" s="2">
        <v>15386082</v>
      </c>
      <c r="D70" s="2">
        <v>9610803</v>
      </c>
      <c r="E70" s="4">
        <f t="shared" si="18"/>
        <v>0.62464264781638368</v>
      </c>
      <c r="F70" s="2">
        <v>2798336</v>
      </c>
      <c r="G70" s="4">
        <f t="shared" si="19"/>
        <v>0.18187450190373353</v>
      </c>
      <c r="H70" s="2">
        <v>3130468</v>
      </c>
      <c r="I70" s="4">
        <f t="shared" si="20"/>
        <v>0.20346102406057631</v>
      </c>
      <c r="J70" s="2">
        <v>3457717</v>
      </c>
      <c r="K70" s="4">
        <f t="shared" si="21"/>
        <v>0.22473018147180029</v>
      </c>
      <c r="L70" s="2">
        <v>4344683</v>
      </c>
      <c r="M70" s="4">
        <f t="shared" si="22"/>
        <v>0.28237747595521717</v>
      </c>
      <c r="N70" s="2">
        <v>1402473</v>
      </c>
      <c r="O70" s="4">
        <f t="shared" si="23"/>
        <v>9.1152055474551616E-2</v>
      </c>
      <c r="P70"/>
      <c r="Q70"/>
      <c r="R70"/>
    </row>
    <row r="71" spans="1:18" x14ac:dyDescent="0.2">
      <c r="A71" s="8" t="s">
        <v>133</v>
      </c>
      <c r="B71" s="8" t="s">
        <v>134</v>
      </c>
      <c r="C71" s="2">
        <v>85238851</v>
      </c>
      <c r="D71" s="2">
        <v>23499862</v>
      </c>
      <c r="E71" s="4">
        <f t="shared" si="18"/>
        <v>0.27569426059016211</v>
      </c>
      <c r="F71" s="2">
        <v>26223634</v>
      </c>
      <c r="G71" s="4">
        <f t="shared" si="19"/>
        <v>0.30764884430457656</v>
      </c>
      <c r="H71" s="2">
        <v>37070248</v>
      </c>
      <c r="I71" s="4">
        <f t="shared" si="20"/>
        <v>0.43489849481898812</v>
      </c>
      <c r="J71" s="2">
        <v>43179205</v>
      </c>
      <c r="K71" s="4">
        <f t="shared" si="21"/>
        <v>0.50656718730288841</v>
      </c>
      <c r="L71" s="2">
        <v>45701562</v>
      </c>
      <c r="M71" s="4">
        <f t="shared" si="22"/>
        <v>0.53615882269459503</v>
      </c>
      <c r="N71" s="2">
        <v>13730433</v>
      </c>
      <c r="O71" s="4">
        <f t="shared" si="23"/>
        <v>0.16108186394957388</v>
      </c>
      <c r="P71" s="7"/>
      <c r="Q71" s="7"/>
      <c r="R71" s="7"/>
    </row>
    <row r="72" spans="1:18" s="7" customFormat="1" x14ac:dyDescent="0.2">
      <c r="A72" s="8" t="s">
        <v>135</v>
      </c>
      <c r="B72" s="8" t="s">
        <v>136</v>
      </c>
      <c r="C72" s="2">
        <v>6079038</v>
      </c>
      <c r="D72" s="2">
        <v>4674253</v>
      </c>
      <c r="E72" s="4">
        <f t="shared" si="18"/>
        <v>0.76891327213286054</v>
      </c>
      <c r="F72" s="2">
        <v>1295762</v>
      </c>
      <c r="G72" s="4">
        <f t="shared" si="19"/>
        <v>0.21315247577001492</v>
      </c>
      <c r="H72" s="2">
        <v>1313289</v>
      </c>
      <c r="I72" s="4">
        <f t="shared" si="20"/>
        <v>0.21603566222155546</v>
      </c>
      <c r="J72" s="2">
        <v>1332231</v>
      </c>
      <c r="K72" s="4">
        <f t="shared" si="21"/>
        <v>0.21915161576552081</v>
      </c>
      <c r="L72" s="2">
        <v>1346052</v>
      </c>
      <c r="M72" s="4">
        <f t="shared" si="22"/>
        <v>0.22142516628453385</v>
      </c>
      <c r="N72" s="2">
        <v>58395</v>
      </c>
      <c r="O72" s="4">
        <f t="shared" si="23"/>
        <v>9.6059606799628501E-3</v>
      </c>
      <c r="P72"/>
      <c r="Q72"/>
      <c r="R72"/>
    </row>
    <row r="73" spans="1:18" x14ac:dyDescent="0.2">
      <c r="A73" s="8" t="s">
        <v>137</v>
      </c>
      <c r="B73" s="8" t="s">
        <v>138</v>
      </c>
      <c r="C73" s="2">
        <v>692620</v>
      </c>
      <c r="D73" s="2">
        <v>305535</v>
      </c>
      <c r="E73" s="4">
        <f t="shared" si="18"/>
        <v>0.44112933498888279</v>
      </c>
      <c r="F73" s="2">
        <v>238753</v>
      </c>
      <c r="G73" s="4">
        <f t="shared" si="19"/>
        <v>0.34470994195951604</v>
      </c>
      <c r="H73" s="2">
        <v>363603</v>
      </c>
      <c r="I73" s="4">
        <f t="shared" si="20"/>
        <v>0.52496751465450031</v>
      </c>
      <c r="J73" s="2">
        <v>364771</v>
      </c>
      <c r="K73" s="4">
        <f t="shared" si="21"/>
        <v>0.52665386503421785</v>
      </c>
      <c r="L73" s="2">
        <v>364888</v>
      </c>
      <c r="M73" s="4">
        <f t="shared" si="22"/>
        <v>0.52682278883081635</v>
      </c>
      <c r="N73" s="2">
        <v>14964</v>
      </c>
      <c r="O73" s="4">
        <f t="shared" si="23"/>
        <v>2.1604920446998355E-2</v>
      </c>
      <c r="P73" s="7"/>
      <c r="Q73" s="7"/>
      <c r="R73" s="7"/>
    </row>
    <row r="74" spans="1:18" s="7" customFormat="1" x14ac:dyDescent="0.2">
      <c r="A74" s="8" t="s">
        <v>139</v>
      </c>
      <c r="B74" s="8" t="s">
        <v>140</v>
      </c>
      <c r="C74" s="2">
        <v>6168854</v>
      </c>
      <c r="D74" s="2">
        <v>2869079</v>
      </c>
      <c r="E74" s="4">
        <f t="shared" si="18"/>
        <v>0.46509108498920543</v>
      </c>
      <c r="F74" s="2">
        <v>2623481</v>
      </c>
      <c r="G74" s="4">
        <f t="shared" si="19"/>
        <v>0.42527850391661076</v>
      </c>
      <c r="H74" s="2">
        <v>3159180</v>
      </c>
      <c r="I74" s="4">
        <f t="shared" si="20"/>
        <v>0.51211780988818989</v>
      </c>
      <c r="J74" s="2">
        <v>3207572</v>
      </c>
      <c r="K74" s="4">
        <f t="shared" si="21"/>
        <v>0.51996237874976459</v>
      </c>
      <c r="L74" s="2">
        <v>3213932</v>
      </c>
      <c r="M74" s="4">
        <f t="shared" si="22"/>
        <v>0.5209933644077166</v>
      </c>
      <c r="N74" s="2">
        <v>62490</v>
      </c>
      <c r="O74" s="4">
        <f t="shared" si="23"/>
        <v>1.0129920403368275E-2</v>
      </c>
      <c r="P74" s="6"/>
      <c r="Q74" s="6"/>
      <c r="R74" s="6"/>
    </row>
    <row r="75" spans="1:18" s="6" customFormat="1" x14ac:dyDescent="0.2">
      <c r="A75" s="8" t="s">
        <v>141</v>
      </c>
      <c r="B75" s="8" t="s">
        <v>142</v>
      </c>
      <c r="C75" s="2">
        <v>1258135</v>
      </c>
      <c r="D75" s="2">
        <v>972866</v>
      </c>
      <c r="E75" s="4">
        <f t="shared" si="18"/>
        <v>0.77326042117896732</v>
      </c>
      <c r="F75" s="2">
        <v>215012</v>
      </c>
      <c r="G75" s="4">
        <f t="shared" si="19"/>
        <v>0.17089739972260529</v>
      </c>
      <c r="H75" s="2">
        <v>233223</v>
      </c>
      <c r="I75" s="4">
        <f t="shared" si="20"/>
        <v>0.18537199903031074</v>
      </c>
      <c r="J75" s="2">
        <v>248891</v>
      </c>
      <c r="K75" s="4">
        <f t="shared" si="21"/>
        <v>0.19782535260524506</v>
      </c>
      <c r="L75" s="2">
        <v>260982</v>
      </c>
      <c r="M75" s="4">
        <f t="shared" si="22"/>
        <v>0.20743560905626185</v>
      </c>
      <c r="N75" s="2">
        <v>22802</v>
      </c>
      <c r="O75" s="4">
        <f t="shared" si="23"/>
        <v>1.8123651277486122E-2</v>
      </c>
      <c r="P75"/>
      <c r="Q75"/>
      <c r="R75"/>
    </row>
    <row r="76" spans="1:18" x14ac:dyDescent="0.2">
      <c r="A76" s="8" t="s">
        <v>143</v>
      </c>
      <c r="B76" s="8" t="s">
        <v>144</v>
      </c>
      <c r="C76" s="2">
        <v>93879579</v>
      </c>
      <c r="D76" s="2">
        <v>59573432</v>
      </c>
      <c r="E76" s="4">
        <f t="shared" si="18"/>
        <v>0.63457284996985341</v>
      </c>
      <c r="F76" s="2">
        <v>31132437</v>
      </c>
      <c r="G76" s="4">
        <f t="shared" si="19"/>
        <v>0.3316209694549227</v>
      </c>
      <c r="H76" s="2">
        <v>33676494</v>
      </c>
      <c r="I76" s="4">
        <f t="shared" si="20"/>
        <v>0.35872012165712841</v>
      </c>
      <c r="J76" s="2">
        <v>34268255</v>
      </c>
      <c r="K76" s="4">
        <f t="shared" si="21"/>
        <v>0.36502352657546538</v>
      </c>
      <c r="L76" s="2">
        <v>34269827</v>
      </c>
      <c r="M76" s="4">
        <f t="shared" si="22"/>
        <v>0.36504027143112772</v>
      </c>
      <c r="N76" s="2">
        <v>36201</v>
      </c>
      <c r="O76" s="4">
        <f t="shared" si="23"/>
        <v>3.8561101770599119E-4</v>
      </c>
      <c r="P76" s="7"/>
      <c r="Q76" s="7"/>
      <c r="R76" s="7"/>
    </row>
    <row r="77" spans="1:18" s="7" customFormat="1" x14ac:dyDescent="0.2">
      <c r="A77" s="8" t="s">
        <v>145</v>
      </c>
      <c r="B77" s="8" t="s">
        <v>146</v>
      </c>
      <c r="C77" s="2">
        <v>2818</v>
      </c>
      <c r="D77" s="2">
        <v>105</v>
      </c>
      <c r="E77" s="4">
        <f t="shared" si="18"/>
        <v>3.7260468417317248E-2</v>
      </c>
      <c r="F77" s="2">
        <v>2451</v>
      </c>
      <c r="G77" s="4">
        <f t="shared" si="19"/>
        <v>0.86976579134137688</v>
      </c>
      <c r="H77" s="2">
        <v>2462</v>
      </c>
      <c r="I77" s="4">
        <f t="shared" si="20"/>
        <v>0.87366926898509578</v>
      </c>
      <c r="J77" s="2">
        <v>2502</v>
      </c>
      <c r="K77" s="4">
        <f t="shared" si="21"/>
        <v>0.88786373314407385</v>
      </c>
      <c r="L77" s="2">
        <v>2520</v>
      </c>
      <c r="M77" s="4">
        <f t="shared" si="22"/>
        <v>0.8942512420156139</v>
      </c>
      <c r="N77" s="2">
        <v>155</v>
      </c>
      <c r="O77" s="4">
        <f t="shared" si="23"/>
        <v>5.5003548616039746E-2</v>
      </c>
      <c r="P77"/>
      <c r="Q77"/>
      <c r="R77"/>
    </row>
    <row r="78" spans="1:18" x14ac:dyDescent="0.2">
      <c r="A78" s="8" t="s">
        <v>147</v>
      </c>
      <c r="B78" s="8" t="s">
        <v>148</v>
      </c>
      <c r="C78" s="2">
        <v>46494</v>
      </c>
      <c r="D78" s="2">
        <v>44083</v>
      </c>
      <c r="E78" s="4">
        <f t="shared" si="18"/>
        <v>0.94814384651783024</v>
      </c>
      <c r="F78" s="2">
        <v>316</v>
      </c>
      <c r="G78" s="4">
        <f t="shared" si="19"/>
        <v>6.7965759022669591E-3</v>
      </c>
      <c r="H78" s="2">
        <v>580</v>
      </c>
      <c r="I78" s="4">
        <f t="shared" si="20"/>
        <v>1.2474727921882393E-2</v>
      </c>
      <c r="J78" s="2">
        <v>590</v>
      </c>
      <c r="K78" s="4">
        <f t="shared" si="21"/>
        <v>1.2689809437776917E-2</v>
      </c>
      <c r="L78" s="2">
        <v>629</v>
      </c>
      <c r="M78" s="4">
        <f t="shared" si="22"/>
        <v>1.3528627349765562E-2</v>
      </c>
      <c r="N78" s="2">
        <v>404</v>
      </c>
      <c r="O78" s="4">
        <f t="shared" si="23"/>
        <v>8.6892932421387698E-3</v>
      </c>
    </row>
    <row r="79" spans="1:18" x14ac:dyDescent="0.2">
      <c r="A79" s="8" t="s">
        <v>149</v>
      </c>
      <c r="B79" s="8" t="s">
        <v>150</v>
      </c>
      <c r="C79" s="2">
        <v>835844</v>
      </c>
      <c r="D79" s="2">
        <v>7498</v>
      </c>
      <c r="E79" s="4">
        <f t="shared" si="18"/>
        <v>8.9705734562908861E-3</v>
      </c>
      <c r="F79" s="2">
        <v>386457</v>
      </c>
      <c r="G79" s="4">
        <f t="shared" si="19"/>
        <v>0.46235541560386867</v>
      </c>
      <c r="H79" s="2">
        <v>634270</v>
      </c>
      <c r="I79" s="4">
        <f t="shared" si="20"/>
        <v>0.75883777355583104</v>
      </c>
      <c r="J79" s="2">
        <v>657197</v>
      </c>
      <c r="K79" s="4">
        <f t="shared" si="21"/>
        <v>0.78626753317604725</v>
      </c>
      <c r="L79" s="2">
        <v>683461</v>
      </c>
      <c r="M79" s="4">
        <f t="shared" si="22"/>
        <v>0.81768966457855774</v>
      </c>
      <c r="N79" s="2">
        <v>123694</v>
      </c>
      <c r="O79" s="4">
        <f t="shared" si="23"/>
        <v>0.14798694493230793</v>
      </c>
    </row>
    <row r="80" spans="1:18" x14ac:dyDescent="0.2">
      <c r="A80" s="8" t="s">
        <v>151</v>
      </c>
      <c r="B80" s="8" t="s">
        <v>152</v>
      </c>
      <c r="C80" s="2">
        <v>5183643</v>
      </c>
      <c r="D80" s="2">
        <v>3322761</v>
      </c>
      <c r="E80" s="4">
        <f t="shared" si="18"/>
        <v>0.64100884262284263</v>
      </c>
      <c r="F80" s="2">
        <v>1432561</v>
      </c>
      <c r="G80" s="4">
        <f t="shared" si="19"/>
        <v>0.2763618173550918</v>
      </c>
      <c r="H80" s="2">
        <v>1499591</v>
      </c>
      <c r="I80" s="4">
        <f t="shared" si="20"/>
        <v>0.2892928776152216</v>
      </c>
      <c r="J80" s="2">
        <v>1570595</v>
      </c>
      <c r="K80" s="4">
        <f t="shared" si="21"/>
        <v>0.30299058017691421</v>
      </c>
      <c r="L80" s="2">
        <v>1630504</v>
      </c>
      <c r="M80" s="4">
        <f t="shared" si="22"/>
        <v>0.31454789614176748</v>
      </c>
      <c r="N80" s="2">
        <v>191531</v>
      </c>
      <c r="O80" s="4">
        <f t="shared" si="23"/>
        <v>3.6949110885915563E-2</v>
      </c>
    </row>
    <row r="81" spans="1:15" x14ac:dyDescent="0.2">
      <c r="A81" s="8" t="s">
        <v>153</v>
      </c>
      <c r="B81" s="8" t="s">
        <v>154</v>
      </c>
      <c r="C81" s="2">
        <v>63505476</v>
      </c>
      <c r="D81" s="2">
        <v>59598416</v>
      </c>
      <c r="E81" s="4">
        <f t="shared" si="18"/>
        <v>0.93847680159109426</v>
      </c>
      <c r="F81" s="2">
        <v>937508</v>
      </c>
      <c r="G81" s="4">
        <f t="shared" si="19"/>
        <v>1.4762632438185331E-2</v>
      </c>
      <c r="H81" s="2">
        <v>1246400</v>
      </c>
      <c r="I81" s="4">
        <f t="shared" si="20"/>
        <v>1.9626653928237623E-2</v>
      </c>
      <c r="J81" s="2">
        <v>1612114</v>
      </c>
      <c r="K81" s="4">
        <f t="shared" si="21"/>
        <v>2.5385432903455445E-2</v>
      </c>
      <c r="L81" s="2">
        <v>1963278</v>
      </c>
      <c r="M81" s="4">
        <f t="shared" si="22"/>
        <v>3.0915097778339617E-2</v>
      </c>
      <c r="N81" s="2">
        <v>1659676</v>
      </c>
      <c r="O81" s="4">
        <f t="shared" si="23"/>
        <v>2.613437619143269E-2</v>
      </c>
    </row>
    <row r="82" spans="1:15" x14ac:dyDescent="0.2">
      <c r="A82" s="8" t="s">
        <v>155</v>
      </c>
      <c r="B82" s="8" t="s">
        <v>156</v>
      </c>
      <c r="C82" s="2">
        <v>234210</v>
      </c>
      <c r="D82" s="2">
        <v>113291</v>
      </c>
      <c r="E82" s="4">
        <f t="shared" si="18"/>
        <v>0.48371546902352591</v>
      </c>
      <c r="F82" s="2">
        <v>32902</v>
      </c>
      <c r="G82" s="4">
        <f t="shared" si="19"/>
        <v>0.14048076512531488</v>
      </c>
      <c r="H82" s="2">
        <v>39009</v>
      </c>
      <c r="I82" s="4">
        <f t="shared" si="20"/>
        <v>0.1665556551812476</v>
      </c>
      <c r="J82" s="2">
        <v>72970</v>
      </c>
      <c r="K82" s="4">
        <f t="shared" si="21"/>
        <v>0.31155800350113144</v>
      </c>
      <c r="L82" s="2">
        <v>85751</v>
      </c>
      <c r="M82" s="4">
        <f t="shared" si="22"/>
        <v>0.36612868792963582</v>
      </c>
      <c r="N82" s="2">
        <v>32829</v>
      </c>
      <c r="O82" s="4">
        <f t="shared" si="23"/>
        <v>0.14016907903163828</v>
      </c>
    </row>
    <row r="83" spans="1:15" x14ac:dyDescent="0.2">
      <c r="A83" s="8" t="s">
        <v>157</v>
      </c>
      <c r="B83" s="8" t="s">
        <v>158</v>
      </c>
      <c r="C83" s="2">
        <v>215685</v>
      </c>
      <c r="D83" s="2">
        <v>9949</v>
      </c>
      <c r="E83" s="4">
        <f t="shared" si="18"/>
        <v>4.6127454389503213E-2</v>
      </c>
      <c r="F83" s="2">
        <v>172010</v>
      </c>
      <c r="G83" s="4">
        <f t="shared" si="19"/>
        <v>0.79750562162412775</v>
      </c>
      <c r="H83" s="2">
        <v>175785</v>
      </c>
      <c r="I83" s="4">
        <f t="shared" si="20"/>
        <v>0.81500799777453226</v>
      </c>
      <c r="J83" s="2">
        <v>178381</v>
      </c>
      <c r="K83" s="4">
        <f t="shared" si="21"/>
        <v>0.82704406889677073</v>
      </c>
      <c r="L83" s="2">
        <v>187391</v>
      </c>
      <c r="M83" s="4">
        <f t="shared" si="22"/>
        <v>0.86881795210608059</v>
      </c>
      <c r="N83" s="2">
        <v>9955</v>
      </c>
      <c r="O83" s="4">
        <f t="shared" si="23"/>
        <v>4.6155272735702531E-2</v>
      </c>
    </row>
    <row r="84" spans="1:15" x14ac:dyDescent="0.2">
      <c r="A84" s="8" t="s">
        <v>159</v>
      </c>
      <c r="B84" s="8" t="s">
        <v>160</v>
      </c>
      <c r="C84" s="2">
        <v>0</v>
      </c>
      <c r="D84" s="2">
        <v>0</v>
      </c>
      <c r="F84" s="2" t="s">
        <v>505</v>
      </c>
      <c r="G84" s="4"/>
      <c r="H84" s="2">
        <v>0</v>
      </c>
      <c r="I84" s="4"/>
      <c r="J84" s="2">
        <v>0</v>
      </c>
      <c r="L84" s="2">
        <v>0</v>
      </c>
      <c r="N84" s="2">
        <v>0</v>
      </c>
      <c r="O84" s="4"/>
    </row>
    <row r="85" spans="1:15" x14ac:dyDescent="0.2">
      <c r="A85" s="8" t="s">
        <v>161</v>
      </c>
      <c r="B85" s="8" t="s">
        <v>162</v>
      </c>
      <c r="C85" s="2">
        <v>1637040</v>
      </c>
      <c r="D85" s="2">
        <v>885669</v>
      </c>
      <c r="E85" s="4">
        <f t="shared" ref="E85:E101" si="24">D85/$C85</f>
        <v>0.54101854566779062</v>
      </c>
      <c r="F85" s="2">
        <v>495727</v>
      </c>
      <c r="G85" s="4">
        <f>F85/$C85</f>
        <v>0.30281911254459271</v>
      </c>
      <c r="H85" s="2">
        <v>560633</v>
      </c>
      <c r="I85" s="4">
        <f t="shared" ref="I85:I101" si="25">H85/$C85</f>
        <v>0.34246750232126277</v>
      </c>
      <c r="J85" s="2">
        <v>614816</v>
      </c>
      <c r="K85" s="4">
        <f t="shared" ref="K85:K101" si="26">J85/$C85</f>
        <v>0.37556565508478718</v>
      </c>
      <c r="L85" s="2">
        <v>642279</v>
      </c>
      <c r="M85" s="4">
        <f t="shared" ref="M85:M101" si="27">L85/$C85</f>
        <v>0.39234166544494942</v>
      </c>
      <c r="N85" s="2">
        <v>91644</v>
      </c>
      <c r="O85" s="4">
        <f t="shared" ref="O85:O101" si="28">N85/$C85</f>
        <v>5.5981527635244097E-2</v>
      </c>
    </row>
    <row r="86" spans="1:15" x14ac:dyDescent="0.2">
      <c r="A86" s="8" t="s">
        <v>163</v>
      </c>
      <c r="B86" s="8" t="s">
        <v>164</v>
      </c>
      <c r="C86" s="2">
        <v>1878824</v>
      </c>
      <c r="D86" s="2">
        <v>1109406</v>
      </c>
      <c r="E86" s="4">
        <f t="shared" si="24"/>
        <v>0.59047893788880701</v>
      </c>
      <c r="F86" s="2">
        <v>372245</v>
      </c>
      <c r="G86" s="4">
        <f>F86/$C86</f>
        <v>0.19812659408225572</v>
      </c>
      <c r="H86" s="2">
        <v>560316</v>
      </c>
      <c r="I86" s="4">
        <f t="shared" si="25"/>
        <v>0.29822697602329967</v>
      </c>
      <c r="J86" s="2">
        <v>601598</v>
      </c>
      <c r="K86" s="4">
        <f t="shared" si="26"/>
        <v>0.32019923100833286</v>
      </c>
      <c r="L86" s="2">
        <v>629726</v>
      </c>
      <c r="M86" s="4">
        <f t="shared" si="27"/>
        <v>0.3351702980162059</v>
      </c>
      <c r="N86" s="2">
        <v>128238</v>
      </c>
      <c r="O86" s="4">
        <f t="shared" si="28"/>
        <v>6.825439743158486E-2</v>
      </c>
    </row>
    <row r="87" spans="1:15" x14ac:dyDescent="0.2">
      <c r="A87" s="8" t="s">
        <v>165</v>
      </c>
      <c r="B87" s="8" t="s">
        <v>166</v>
      </c>
      <c r="C87" s="2">
        <v>4536089</v>
      </c>
      <c r="D87" s="2">
        <v>4188059</v>
      </c>
      <c r="E87" s="4">
        <f t="shared" si="24"/>
        <v>0.92327531492437653</v>
      </c>
      <c r="F87" s="2">
        <v>92580</v>
      </c>
      <c r="G87" s="4">
        <f>F87/$C87</f>
        <v>2.0409652456113626E-2</v>
      </c>
      <c r="H87" s="2">
        <v>116003</v>
      </c>
      <c r="I87" s="4">
        <f t="shared" si="25"/>
        <v>2.5573351845609733E-2</v>
      </c>
      <c r="J87" s="2">
        <v>166590</v>
      </c>
      <c r="K87" s="4">
        <f t="shared" si="26"/>
        <v>3.672546989267627E-2</v>
      </c>
      <c r="L87" s="2">
        <v>185016</v>
      </c>
      <c r="M87" s="4">
        <f t="shared" si="27"/>
        <v>4.0787559503351896E-2</v>
      </c>
      <c r="N87" s="2">
        <v>134104</v>
      </c>
      <c r="O87" s="4">
        <f t="shared" si="28"/>
        <v>2.9563793832087511E-2</v>
      </c>
    </row>
    <row r="88" spans="1:15" x14ac:dyDescent="0.2">
      <c r="A88" s="8" t="s">
        <v>167</v>
      </c>
      <c r="B88" s="8" t="s">
        <v>168</v>
      </c>
      <c r="C88" s="2">
        <v>81111371</v>
      </c>
      <c r="D88" s="2">
        <v>74829604</v>
      </c>
      <c r="E88" s="4">
        <f t="shared" si="24"/>
        <v>0.9225538056803404</v>
      </c>
      <c r="F88" s="2">
        <v>2580881</v>
      </c>
      <c r="G88" s="4">
        <f>F88/$C88</f>
        <v>3.1818978870422496E-2</v>
      </c>
      <c r="H88" s="2">
        <v>2991944</v>
      </c>
      <c r="I88" s="4">
        <f t="shared" si="25"/>
        <v>3.688686263236754E-2</v>
      </c>
      <c r="J88" s="2">
        <v>3288343</v>
      </c>
      <c r="K88" s="4">
        <f t="shared" si="26"/>
        <v>4.0541085170413403E-2</v>
      </c>
      <c r="L88" s="2">
        <v>3656193</v>
      </c>
      <c r="M88" s="4">
        <f t="shared" si="27"/>
        <v>4.5076207625685427E-2</v>
      </c>
      <c r="N88" s="2">
        <v>2093233</v>
      </c>
      <c r="O88" s="4">
        <f t="shared" si="28"/>
        <v>2.580689950364666E-2</v>
      </c>
    </row>
    <row r="89" spans="1:15" x14ac:dyDescent="0.2">
      <c r="A89" s="8" t="s">
        <v>169</v>
      </c>
      <c r="B89" s="8" t="s">
        <v>170</v>
      </c>
      <c r="C89" s="2">
        <v>25121814</v>
      </c>
      <c r="D89" s="2">
        <v>7181542</v>
      </c>
      <c r="E89" s="4">
        <f t="shared" si="24"/>
        <v>0.28586876727930555</v>
      </c>
      <c r="F89" s="2">
        <v>15370044</v>
      </c>
      <c r="G89" s="4">
        <f>F89/$C89</f>
        <v>0.61182062728431952</v>
      </c>
      <c r="H89" s="2">
        <v>17289826</v>
      </c>
      <c r="I89" s="4">
        <f t="shared" si="25"/>
        <v>0.68823955149098703</v>
      </c>
      <c r="J89" s="2">
        <v>17392726</v>
      </c>
      <c r="K89" s="4">
        <f t="shared" si="26"/>
        <v>0.69233559328159977</v>
      </c>
      <c r="L89" s="2">
        <v>17474187</v>
      </c>
      <c r="M89" s="4">
        <f t="shared" si="27"/>
        <v>0.6955782333234376</v>
      </c>
      <c r="N89" s="2">
        <v>381153</v>
      </c>
      <c r="O89" s="4">
        <f t="shared" si="28"/>
        <v>1.5172192581315982E-2</v>
      </c>
    </row>
    <row r="90" spans="1:15" x14ac:dyDescent="0.2">
      <c r="A90" s="8" t="s">
        <v>171</v>
      </c>
      <c r="B90" s="8" t="s">
        <v>172</v>
      </c>
      <c r="C90" s="2">
        <v>24507</v>
      </c>
      <c r="D90" s="2">
        <v>20907</v>
      </c>
      <c r="E90" s="4">
        <f t="shared" si="24"/>
        <v>0.85310319500550869</v>
      </c>
      <c r="G90" s="4"/>
      <c r="H90" s="2">
        <v>0</v>
      </c>
      <c r="I90" s="4">
        <f t="shared" si="25"/>
        <v>0</v>
      </c>
      <c r="J90" s="2">
        <v>0</v>
      </c>
      <c r="K90" s="4">
        <f t="shared" si="26"/>
        <v>0</v>
      </c>
      <c r="L90" s="2">
        <v>0</v>
      </c>
      <c r="M90" s="4">
        <f t="shared" si="27"/>
        <v>0</v>
      </c>
      <c r="N90" s="2">
        <v>1782</v>
      </c>
      <c r="O90" s="4">
        <f t="shared" si="28"/>
        <v>7.2713918472273223E-2</v>
      </c>
    </row>
    <row r="91" spans="1:15" x14ac:dyDescent="0.2">
      <c r="A91" s="8" t="s">
        <v>173</v>
      </c>
      <c r="B91" s="8" t="s">
        <v>174</v>
      </c>
      <c r="C91" s="2">
        <v>10622047</v>
      </c>
      <c r="D91" s="2">
        <v>4506318</v>
      </c>
      <c r="E91" s="4">
        <f t="shared" si="24"/>
        <v>0.4242419563762051</v>
      </c>
      <c r="F91" s="2">
        <v>5227578</v>
      </c>
      <c r="G91" s="4">
        <f>F91/$C91</f>
        <v>0.49214412250294126</v>
      </c>
      <c r="H91" s="2">
        <v>5467944</v>
      </c>
      <c r="I91" s="4">
        <f t="shared" si="25"/>
        <v>0.51477309411265082</v>
      </c>
      <c r="J91" s="2">
        <v>5569438</v>
      </c>
      <c r="K91" s="4">
        <f t="shared" si="26"/>
        <v>0.52432812620768854</v>
      </c>
      <c r="L91" s="2">
        <v>5654380</v>
      </c>
      <c r="M91" s="4">
        <f t="shared" si="27"/>
        <v>0.53232488991999372</v>
      </c>
      <c r="N91" s="2">
        <v>371377</v>
      </c>
      <c r="O91" s="4">
        <f t="shared" si="28"/>
        <v>3.4962846615158076E-2</v>
      </c>
    </row>
    <row r="92" spans="1:15" x14ac:dyDescent="0.2">
      <c r="A92" s="8" t="s">
        <v>175</v>
      </c>
      <c r="B92" s="8" t="s">
        <v>176</v>
      </c>
      <c r="C92" s="2">
        <v>47264</v>
      </c>
      <c r="D92" s="2">
        <v>24995</v>
      </c>
      <c r="E92" s="4">
        <f t="shared" si="24"/>
        <v>0.52883801624915372</v>
      </c>
      <c r="F92" s="2">
        <v>7465</v>
      </c>
      <c r="G92" s="4">
        <f>F92/$C92</f>
        <v>0.1579426201760325</v>
      </c>
      <c r="H92" s="2">
        <v>7568</v>
      </c>
      <c r="I92" s="4">
        <f t="shared" si="25"/>
        <v>0.16012186865267433</v>
      </c>
      <c r="J92" s="2">
        <v>7718</v>
      </c>
      <c r="K92" s="4">
        <f t="shared" si="26"/>
        <v>0.16329553148273526</v>
      </c>
      <c r="L92" s="2">
        <v>7974</v>
      </c>
      <c r="M92" s="4">
        <f t="shared" si="27"/>
        <v>0.16871191604603927</v>
      </c>
      <c r="N92" s="2">
        <v>7650</v>
      </c>
      <c r="O92" s="4">
        <f t="shared" si="28"/>
        <v>0.16185680433310765</v>
      </c>
    </row>
    <row r="93" spans="1:15" x14ac:dyDescent="0.2">
      <c r="A93" s="8" t="s">
        <v>177</v>
      </c>
      <c r="B93" s="8" t="s">
        <v>178</v>
      </c>
      <c r="C93" s="2">
        <v>104125</v>
      </c>
      <c r="D93" s="2">
        <v>98336</v>
      </c>
      <c r="E93" s="4">
        <f t="shared" si="24"/>
        <v>0.94440336134453784</v>
      </c>
      <c r="F93" s="2">
        <v>13</v>
      </c>
      <c r="G93" s="4">
        <f>F93/$C93</f>
        <v>1.2484993997599039E-4</v>
      </c>
      <c r="H93" s="2">
        <v>56</v>
      </c>
      <c r="I93" s="4">
        <f t="shared" si="25"/>
        <v>5.3781512605042018E-4</v>
      </c>
      <c r="J93" s="2">
        <v>56</v>
      </c>
      <c r="K93" s="4">
        <f t="shared" si="26"/>
        <v>5.3781512605042018E-4</v>
      </c>
      <c r="L93" s="2">
        <v>56</v>
      </c>
      <c r="M93" s="4">
        <f t="shared" si="27"/>
        <v>5.3781512605042018E-4</v>
      </c>
      <c r="N93" s="2">
        <v>4764</v>
      </c>
      <c r="O93" s="4">
        <f t="shared" si="28"/>
        <v>4.5752701080432175E-2</v>
      </c>
    </row>
    <row r="94" spans="1:15" x14ac:dyDescent="0.2">
      <c r="A94" s="8" t="s">
        <v>179</v>
      </c>
      <c r="B94" s="8" t="s">
        <v>180</v>
      </c>
      <c r="C94" s="2">
        <v>398336</v>
      </c>
      <c r="D94" s="2">
        <v>0</v>
      </c>
      <c r="E94" s="4">
        <f t="shared" si="24"/>
        <v>0</v>
      </c>
      <c r="F94" s="2">
        <v>195921</v>
      </c>
      <c r="G94" s="4">
        <f>F94/$C94</f>
        <v>0.49184859013496146</v>
      </c>
      <c r="H94" s="2">
        <v>328457</v>
      </c>
      <c r="I94" s="4">
        <f t="shared" si="25"/>
        <v>0.8245727225257069</v>
      </c>
      <c r="J94" s="2">
        <v>340806</v>
      </c>
      <c r="K94" s="4">
        <f t="shared" si="26"/>
        <v>0.85557418862467871</v>
      </c>
      <c r="L94" s="2">
        <v>345190</v>
      </c>
      <c r="M94" s="4">
        <f t="shared" si="27"/>
        <v>0.86657997268637532</v>
      </c>
      <c r="N94" s="2">
        <v>46671</v>
      </c>
      <c r="O94" s="4">
        <f t="shared" si="28"/>
        <v>0.11716490600899743</v>
      </c>
    </row>
    <row r="95" spans="1:15" x14ac:dyDescent="0.2">
      <c r="A95" s="8" t="s">
        <v>181</v>
      </c>
      <c r="B95" s="8" t="s">
        <v>182</v>
      </c>
      <c r="C95" s="2">
        <v>159111</v>
      </c>
      <c r="D95" s="2">
        <v>0</v>
      </c>
      <c r="E95" s="4">
        <f t="shared" si="24"/>
        <v>0</v>
      </c>
      <c r="G95" s="4"/>
      <c r="H95" s="2">
        <v>0</v>
      </c>
      <c r="I95" s="4">
        <f t="shared" si="25"/>
        <v>0</v>
      </c>
      <c r="J95" s="2">
        <v>0</v>
      </c>
      <c r="K95" s="4">
        <f t="shared" si="26"/>
        <v>0</v>
      </c>
      <c r="L95" s="2">
        <v>148672</v>
      </c>
      <c r="M95" s="4">
        <f t="shared" si="27"/>
        <v>0.93439171396069409</v>
      </c>
      <c r="N95" s="2">
        <v>9836</v>
      </c>
      <c r="O95" s="4">
        <f t="shared" si="28"/>
        <v>6.1818478923518799E-2</v>
      </c>
    </row>
    <row r="96" spans="1:15" x14ac:dyDescent="0.2">
      <c r="A96" s="8" t="s">
        <v>183</v>
      </c>
      <c r="B96" s="8" t="s">
        <v>184</v>
      </c>
      <c r="C96" s="2">
        <v>14375631</v>
      </c>
      <c r="D96" s="2">
        <v>11342416</v>
      </c>
      <c r="E96" s="4">
        <f t="shared" si="24"/>
        <v>0.78900300098131348</v>
      </c>
      <c r="F96" s="2">
        <v>1703864</v>
      </c>
      <c r="G96" s="4">
        <f t="shared" ref="G96:G101" si="29">F96/$C96</f>
        <v>0.11852446685644616</v>
      </c>
      <c r="H96" s="2">
        <v>2708076</v>
      </c>
      <c r="I96" s="4">
        <f t="shared" si="25"/>
        <v>0.18837962660560778</v>
      </c>
      <c r="J96" s="2">
        <v>2936551</v>
      </c>
      <c r="K96" s="4">
        <f t="shared" si="26"/>
        <v>0.20427284200603091</v>
      </c>
      <c r="L96" s="2">
        <v>2969514</v>
      </c>
      <c r="M96" s="4">
        <f t="shared" si="27"/>
        <v>0.20656581961515288</v>
      </c>
      <c r="N96" s="2">
        <v>63698</v>
      </c>
      <c r="O96" s="4">
        <f t="shared" si="28"/>
        <v>4.4309707170419165E-3</v>
      </c>
    </row>
    <row r="97" spans="1:18" x14ac:dyDescent="0.2">
      <c r="A97" s="8" t="s">
        <v>185</v>
      </c>
      <c r="B97" s="8" t="s">
        <v>186</v>
      </c>
      <c r="C97" s="2">
        <v>65243</v>
      </c>
      <c r="D97" s="2">
        <v>40880</v>
      </c>
      <c r="E97" s="4">
        <f t="shared" si="24"/>
        <v>0.62658062933954606</v>
      </c>
      <c r="F97" s="2">
        <v>4371</v>
      </c>
      <c r="G97" s="4">
        <f t="shared" si="29"/>
        <v>6.6995693024539033E-2</v>
      </c>
      <c r="H97" s="2">
        <v>6690</v>
      </c>
      <c r="I97" s="4">
        <f t="shared" si="25"/>
        <v>0.10253973606363902</v>
      </c>
      <c r="J97" s="2">
        <v>7640</v>
      </c>
      <c r="K97" s="4">
        <f t="shared" si="26"/>
        <v>0.11710068513097191</v>
      </c>
      <c r="L97" s="2">
        <v>10409</v>
      </c>
      <c r="M97" s="4">
        <f t="shared" si="27"/>
        <v>0.15954201983354535</v>
      </c>
      <c r="N97" s="2">
        <v>13535</v>
      </c>
      <c r="O97" s="4">
        <f t="shared" si="28"/>
        <v>0.20745520592247443</v>
      </c>
    </row>
    <row r="98" spans="1:18" x14ac:dyDescent="0.2">
      <c r="A98" s="8" t="s">
        <v>189</v>
      </c>
      <c r="B98" s="8" t="s">
        <v>190</v>
      </c>
      <c r="C98" s="2">
        <v>11171761</v>
      </c>
      <c r="D98" s="2">
        <v>280022</v>
      </c>
      <c r="E98" s="4">
        <f t="shared" si="24"/>
        <v>2.5065162063527855E-2</v>
      </c>
      <c r="F98" s="2">
        <v>3661835</v>
      </c>
      <c r="G98" s="4">
        <f t="shared" si="29"/>
        <v>0.32777598804700531</v>
      </c>
      <c r="H98" s="2">
        <v>5716682</v>
      </c>
      <c r="I98" s="4">
        <f t="shared" si="25"/>
        <v>0.51170822576673458</v>
      </c>
      <c r="J98" s="2">
        <v>8719146</v>
      </c>
      <c r="K98" s="4">
        <f t="shared" si="26"/>
        <v>0.78046299057060031</v>
      </c>
      <c r="L98" s="2">
        <v>10406188</v>
      </c>
      <c r="M98" s="4">
        <f t="shared" si="27"/>
        <v>0.93147248674582284</v>
      </c>
      <c r="N98" s="2">
        <v>456666</v>
      </c>
      <c r="O98" s="4">
        <f t="shared" si="28"/>
        <v>4.0876814317814356E-2</v>
      </c>
      <c r="P98" s="7"/>
      <c r="Q98" s="7"/>
      <c r="R98" s="7"/>
    </row>
    <row r="99" spans="1:18" s="7" customFormat="1" x14ac:dyDescent="0.2">
      <c r="A99" s="8" t="s">
        <v>187</v>
      </c>
      <c r="B99" s="8" t="s">
        <v>188</v>
      </c>
      <c r="C99" s="2">
        <v>1553027</v>
      </c>
      <c r="D99" s="2">
        <v>633959</v>
      </c>
      <c r="E99" s="4">
        <f t="shared" si="24"/>
        <v>0.40820861453149238</v>
      </c>
      <c r="F99" s="2">
        <v>739528</v>
      </c>
      <c r="G99" s="4">
        <f t="shared" si="29"/>
        <v>0.47618489569080252</v>
      </c>
      <c r="H99" s="2">
        <v>787982</v>
      </c>
      <c r="I99" s="4">
        <f t="shared" si="25"/>
        <v>0.50738461082775765</v>
      </c>
      <c r="J99" s="2">
        <v>807578</v>
      </c>
      <c r="K99" s="4">
        <f t="shared" si="26"/>
        <v>0.52000254985908168</v>
      </c>
      <c r="L99" s="2">
        <v>833074</v>
      </c>
      <c r="M99" s="4">
        <f t="shared" si="27"/>
        <v>0.53641952136054294</v>
      </c>
      <c r="N99" s="2">
        <v>85814</v>
      </c>
      <c r="O99" s="4">
        <f t="shared" si="28"/>
        <v>5.5255961422435024E-2</v>
      </c>
    </row>
    <row r="100" spans="1:18" s="7" customFormat="1" x14ac:dyDescent="0.2">
      <c r="A100" s="8" t="s">
        <v>191</v>
      </c>
      <c r="B100" s="8" t="s">
        <v>192</v>
      </c>
      <c r="C100" s="2">
        <v>710218</v>
      </c>
      <c r="D100" s="2">
        <v>132328</v>
      </c>
      <c r="E100" s="4">
        <f t="shared" si="24"/>
        <v>0.18632025659727014</v>
      </c>
      <c r="F100" s="2">
        <v>29699</v>
      </c>
      <c r="G100" s="4">
        <f t="shared" si="29"/>
        <v>4.1816737959330795E-2</v>
      </c>
      <c r="H100" s="2">
        <v>35569</v>
      </c>
      <c r="I100" s="4">
        <f t="shared" si="25"/>
        <v>5.0081805868057411E-2</v>
      </c>
      <c r="J100" s="2">
        <v>46518</v>
      </c>
      <c r="K100" s="4">
        <f t="shared" si="26"/>
        <v>6.5498199144488026E-2</v>
      </c>
      <c r="L100" s="2">
        <v>57321</v>
      </c>
      <c r="M100" s="4">
        <f t="shared" si="27"/>
        <v>8.0709021736987796E-2</v>
      </c>
      <c r="N100" s="2">
        <v>490575</v>
      </c>
      <c r="O100" s="4">
        <f t="shared" si="28"/>
        <v>0.69073861828340033</v>
      </c>
      <c r="P100"/>
      <c r="Q100"/>
      <c r="R100"/>
    </row>
    <row r="101" spans="1:18" x14ac:dyDescent="0.2">
      <c r="A101" s="8" t="s">
        <v>193</v>
      </c>
      <c r="B101" s="8" t="s">
        <v>194</v>
      </c>
      <c r="C101" s="2">
        <v>9820340</v>
      </c>
      <c r="D101" s="2">
        <v>6755069</v>
      </c>
      <c r="E101" s="4">
        <f t="shared" si="24"/>
        <v>0.68786508410095781</v>
      </c>
      <c r="F101" s="2">
        <v>2257446</v>
      </c>
      <c r="G101" s="4">
        <f t="shared" si="29"/>
        <v>0.22987452572925174</v>
      </c>
      <c r="H101" s="2">
        <v>2402694</v>
      </c>
      <c r="I101" s="4">
        <f t="shared" si="25"/>
        <v>0.24466505233016372</v>
      </c>
      <c r="J101" s="2">
        <v>2480954</v>
      </c>
      <c r="K101" s="4">
        <f t="shared" si="26"/>
        <v>0.25263422651354228</v>
      </c>
      <c r="L101" s="2">
        <v>2706785</v>
      </c>
      <c r="M101" s="4">
        <f t="shared" si="27"/>
        <v>0.2756304771525222</v>
      </c>
      <c r="N101" s="2">
        <v>306781</v>
      </c>
      <c r="O101" s="4">
        <f t="shared" si="28"/>
        <v>3.123934609188684E-2</v>
      </c>
      <c r="P101" s="7"/>
      <c r="Q101" s="7"/>
      <c r="R101" s="7"/>
    </row>
    <row r="102" spans="1:18" s="7" customFormat="1" x14ac:dyDescent="0.2">
      <c r="A102" s="8" t="s">
        <v>195</v>
      </c>
      <c r="B102" s="8" t="s">
        <v>196</v>
      </c>
      <c r="C102" s="2">
        <v>0</v>
      </c>
      <c r="D102" s="2">
        <v>0</v>
      </c>
      <c r="E102" s="4"/>
      <c r="F102" s="2" t="s">
        <v>505</v>
      </c>
      <c r="G102" s="4"/>
      <c r="H102" s="2">
        <v>0</v>
      </c>
      <c r="I102" s="4"/>
      <c r="J102" s="2">
        <v>0</v>
      </c>
      <c r="K102" s="4"/>
      <c r="L102" s="2">
        <v>0</v>
      </c>
      <c r="M102" s="4"/>
      <c r="N102" s="2">
        <v>0</v>
      </c>
      <c r="O102" s="4"/>
      <c r="P102"/>
      <c r="Q102"/>
      <c r="R102"/>
    </row>
    <row r="103" spans="1:18" x14ac:dyDescent="0.2">
      <c r="A103" s="8" t="s">
        <v>197</v>
      </c>
      <c r="B103" s="8" t="s">
        <v>198</v>
      </c>
      <c r="C103" s="2">
        <v>8430266</v>
      </c>
      <c r="D103" s="2">
        <v>6336525</v>
      </c>
      <c r="E103" s="4">
        <f t="shared" ref="E103:E134" si="30">D103/$C103</f>
        <v>0.7516399838391814</v>
      </c>
      <c r="F103" s="2">
        <v>1568574</v>
      </c>
      <c r="G103" s="4">
        <f t="shared" ref="G103:G130" si="31">F103/$C103</f>
        <v>0.18606459155618577</v>
      </c>
      <c r="H103" s="2">
        <v>1802677</v>
      </c>
      <c r="I103" s="4">
        <f t="shared" ref="I103:I134" si="32">H103/$C103</f>
        <v>0.2138339407083952</v>
      </c>
      <c r="J103" s="2">
        <v>1878314</v>
      </c>
      <c r="K103" s="4">
        <f t="shared" ref="K103:K134" si="33">J103/$C103</f>
        <v>0.22280601822054014</v>
      </c>
      <c r="L103" s="2">
        <v>1964035</v>
      </c>
      <c r="M103" s="4">
        <f t="shared" ref="M103:M134" si="34">L103/$C103</f>
        <v>0.23297426202209989</v>
      </c>
      <c r="N103" s="2">
        <v>125273</v>
      </c>
      <c r="O103" s="4">
        <f t="shared" ref="O103:O134" si="35">N103/$C103</f>
        <v>1.485991070744387E-2</v>
      </c>
    </row>
    <row r="104" spans="1:18" x14ac:dyDescent="0.2">
      <c r="A104" s="8" t="s">
        <v>199</v>
      </c>
      <c r="B104" s="8" t="s">
        <v>200</v>
      </c>
      <c r="C104" s="2">
        <v>6938116</v>
      </c>
      <c r="D104" s="2">
        <v>5820270</v>
      </c>
      <c r="E104" s="4">
        <f t="shared" si="30"/>
        <v>0.83888335104227141</v>
      </c>
      <c r="F104" s="2">
        <v>284837</v>
      </c>
      <c r="G104" s="4">
        <f t="shared" si="31"/>
        <v>4.1053940291571951E-2</v>
      </c>
      <c r="H104" s="2">
        <v>368354</v>
      </c>
      <c r="I104" s="4">
        <f t="shared" si="32"/>
        <v>5.3091357942127229E-2</v>
      </c>
      <c r="J104" s="2">
        <v>487386</v>
      </c>
      <c r="K104" s="4">
        <f t="shared" si="33"/>
        <v>7.0247600357215126E-2</v>
      </c>
      <c r="L104" s="2">
        <v>564073</v>
      </c>
      <c r="M104" s="4">
        <f t="shared" si="34"/>
        <v>8.1300600912409079E-2</v>
      </c>
      <c r="N104" s="2">
        <v>490035</v>
      </c>
      <c r="O104" s="4">
        <f t="shared" si="35"/>
        <v>7.0629404293615153E-2</v>
      </c>
    </row>
    <row r="105" spans="1:18" x14ac:dyDescent="0.2">
      <c r="A105" s="8" t="s">
        <v>201</v>
      </c>
      <c r="B105" s="8" t="s">
        <v>202</v>
      </c>
      <c r="C105" s="2">
        <v>9942460</v>
      </c>
      <c r="D105" s="2">
        <v>9704064</v>
      </c>
      <c r="E105" s="4">
        <f t="shared" si="30"/>
        <v>0.97602243307994196</v>
      </c>
      <c r="F105" s="2">
        <v>208297</v>
      </c>
      <c r="G105" s="4">
        <f t="shared" si="31"/>
        <v>2.095024772541202E-2</v>
      </c>
      <c r="H105" s="2">
        <v>234459</v>
      </c>
      <c r="I105" s="4">
        <f t="shared" si="32"/>
        <v>2.3581588459998835E-2</v>
      </c>
      <c r="J105" s="2">
        <v>238334</v>
      </c>
      <c r="K105" s="4">
        <f t="shared" si="33"/>
        <v>2.3971331038797238E-2</v>
      </c>
      <c r="L105" s="2">
        <v>238396</v>
      </c>
      <c r="M105" s="4">
        <f t="shared" si="34"/>
        <v>2.3977566920058015E-2</v>
      </c>
      <c r="N105" s="2">
        <v>0</v>
      </c>
      <c r="O105" s="4">
        <f t="shared" si="35"/>
        <v>0</v>
      </c>
    </row>
    <row r="106" spans="1:18" x14ac:dyDescent="0.2">
      <c r="A106" s="8" t="s">
        <v>203</v>
      </c>
      <c r="B106" s="8" t="s">
        <v>204</v>
      </c>
      <c r="C106" s="2">
        <v>296642</v>
      </c>
      <c r="D106" s="2">
        <v>241368</v>
      </c>
      <c r="E106" s="4">
        <f t="shared" si="30"/>
        <v>0.81366765326555246</v>
      </c>
      <c r="F106" s="2">
        <v>11016</v>
      </c>
      <c r="G106" s="4">
        <f t="shared" si="31"/>
        <v>3.7135671954746798E-2</v>
      </c>
      <c r="H106" s="2">
        <v>12347</v>
      </c>
      <c r="I106" s="4">
        <f t="shared" si="32"/>
        <v>4.162256187593126E-2</v>
      </c>
      <c r="J106" s="2">
        <v>20084</v>
      </c>
      <c r="K106" s="4">
        <f t="shared" si="33"/>
        <v>6.7704505767895315E-2</v>
      </c>
      <c r="L106" s="2">
        <v>22063</v>
      </c>
      <c r="M106" s="4">
        <f t="shared" si="34"/>
        <v>7.4375846980535454E-2</v>
      </c>
      <c r="N106" s="2">
        <v>24774</v>
      </c>
      <c r="O106" s="4">
        <f t="shared" si="35"/>
        <v>8.3514809096486675E-2</v>
      </c>
    </row>
    <row r="107" spans="1:18" x14ac:dyDescent="0.2">
      <c r="A107" s="8" t="s">
        <v>205</v>
      </c>
      <c r="B107" s="8" t="s">
        <v>206</v>
      </c>
      <c r="C107" s="2">
        <v>1220139234</v>
      </c>
      <c r="D107" s="2">
        <v>692153045</v>
      </c>
      <c r="E107" s="4">
        <f t="shared" si="30"/>
        <v>0.56727382065316001</v>
      </c>
      <c r="F107" s="2">
        <v>407811095</v>
      </c>
      <c r="G107" s="4">
        <f t="shared" si="31"/>
        <v>0.33423324456428388</v>
      </c>
      <c r="H107" s="2">
        <v>437122049</v>
      </c>
      <c r="I107" s="4">
        <f t="shared" si="32"/>
        <v>0.35825587508318746</v>
      </c>
      <c r="J107" s="2">
        <v>464483547</v>
      </c>
      <c r="K107" s="4">
        <f t="shared" si="33"/>
        <v>0.38068077319116844</v>
      </c>
      <c r="L107" s="2">
        <v>482323697</v>
      </c>
      <c r="M107" s="4">
        <f t="shared" si="34"/>
        <v>0.39530217827582781</v>
      </c>
      <c r="N107" s="2">
        <v>44113082</v>
      </c>
      <c r="O107" s="4">
        <f t="shared" si="35"/>
        <v>3.6154137798998107E-2</v>
      </c>
      <c r="P107" s="7"/>
      <c r="Q107" s="7"/>
      <c r="R107" s="7"/>
    </row>
    <row r="108" spans="1:18" s="7" customFormat="1" x14ac:dyDescent="0.2">
      <c r="A108" s="8" t="s">
        <v>207</v>
      </c>
      <c r="B108" s="8" t="s">
        <v>208</v>
      </c>
      <c r="C108" s="2">
        <v>249095907</v>
      </c>
      <c r="D108" s="2">
        <v>138629991</v>
      </c>
      <c r="E108" s="4">
        <f t="shared" si="30"/>
        <v>0.55653259288600032</v>
      </c>
      <c r="F108" s="2">
        <v>59223720</v>
      </c>
      <c r="G108" s="4">
        <f t="shared" si="31"/>
        <v>0.23775468940162073</v>
      </c>
      <c r="H108" s="2">
        <v>68262139</v>
      </c>
      <c r="I108" s="4">
        <f t="shared" si="32"/>
        <v>0.27403958508238357</v>
      </c>
      <c r="J108" s="2">
        <v>74867762</v>
      </c>
      <c r="K108" s="4">
        <f t="shared" si="33"/>
        <v>0.30055797745404145</v>
      </c>
      <c r="L108" s="2">
        <v>82448470</v>
      </c>
      <c r="M108" s="4">
        <f t="shared" si="34"/>
        <v>0.33099086610042133</v>
      </c>
      <c r="N108" s="2">
        <v>26376281</v>
      </c>
      <c r="O108" s="4">
        <f t="shared" si="35"/>
        <v>0.10588805459577463</v>
      </c>
      <c r="P108"/>
      <c r="Q108"/>
      <c r="R108"/>
    </row>
    <row r="109" spans="1:18" x14ac:dyDescent="0.2">
      <c r="A109" s="8" t="s">
        <v>209</v>
      </c>
      <c r="B109" s="8" t="s">
        <v>210</v>
      </c>
      <c r="C109" s="2">
        <v>79725387</v>
      </c>
      <c r="D109" s="2">
        <v>57976814</v>
      </c>
      <c r="E109" s="4">
        <f t="shared" si="30"/>
        <v>0.72720642923940904</v>
      </c>
      <c r="F109" s="2">
        <v>19768664</v>
      </c>
      <c r="G109" s="4">
        <f t="shared" si="31"/>
        <v>0.2479594611437885</v>
      </c>
      <c r="H109" s="2">
        <v>20067114</v>
      </c>
      <c r="I109" s="4">
        <f t="shared" si="32"/>
        <v>0.25170293623033779</v>
      </c>
      <c r="J109" s="2">
        <v>20381788</v>
      </c>
      <c r="K109" s="4">
        <f t="shared" si="33"/>
        <v>0.25564990985870034</v>
      </c>
      <c r="L109" s="2">
        <v>20579273</v>
      </c>
      <c r="M109" s="4">
        <f t="shared" si="34"/>
        <v>0.25812697528831063</v>
      </c>
      <c r="N109" s="2">
        <v>1125579</v>
      </c>
      <c r="O109" s="4">
        <f t="shared" si="35"/>
        <v>1.4118200517483847E-2</v>
      </c>
      <c r="P109" s="7"/>
      <c r="Q109" s="7"/>
      <c r="R109" s="7"/>
    </row>
    <row r="110" spans="1:18" s="7" customFormat="1" x14ac:dyDescent="0.2">
      <c r="A110" s="8" t="s">
        <v>211</v>
      </c>
      <c r="B110" s="8" t="s">
        <v>212</v>
      </c>
      <c r="C110" s="2">
        <v>32088481</v>
      </c>
      <c r="D110" s="2">
        <v>15913953</v>
      </c>
      <c r="E110" s="4">
        <f t="shared" si="30"/>
        <v>0.49593974236424593</v>
      </c>
      <c r="F110" s="2">
        <v>12334405</v>
      </c>
      <c r="G110" s="4">
        <f t="shared" si="31"/>
        <v>0.38438731331657611</v>
      </c>
      <c r="H110" s="2">
        <v>12885686</v>
      </c>
      <c r="I110" s="4">
        <f t="shared" si="32"/>
        <v>0.40156734125245752</v>
      </c>
      <c r="J110" s="2">
        <v>13442389</v>
      </c>
      <c r="K110" s="4">
        <f t="shared" si="33"/>
        <v>0.41891633948020163</v>
      </c>
      <c r="L110" s="2">
        <v>13837758</v>
      </c>
      <c r="M110" s="4">
        <f t="shared" si="34"/>
        <v>0.43123755219201559</v>
      </c>
      <c r="N110" s="2">
        <v>2288241</v>
      </c>
      <c r="O110" s="4">
        <f t="shared" si="35"/>
        <v>7.1310355887522381E-2</v>
      </c>
      <c r="P110" s="6"/>
      <c r="Q110" s="6"/>
      <c r="R110" s="6"/>
    </row>
    <row r="111" spans="1:18" s="6" customFormat="1" x14ac:dyDescent="0.2">
      <c r="A111" s="8" t="s">
        <v>213</v>
      </c>
      <c r="B111" s="8" t="s">
        <v>214</v>
      </c>
      <c r="C111" s="2">
        <v>4746596</v>
      </c>
      <c r="D111" s="2">
        <v>4238072</v>
      </c>
      <c r="E111" s="4">
        <f t="shared" si="30"/>
        <v>0.89286553985213823</v>
      </c>
      <c r="F111" s="2">
        <v>94927</v>
      </c>
      <c r="G111" s="4">
        <f t="shared" si="31"/>
        <v>1.9998963467714546E-2</v>
      </c>
      <c r="H111" s="2">
        <v>148043</v>
      </c>
      <c r="I111" s="4">
        <f t="shared" si="32"/>
        <v>3.1189298604726419E-2</v>
      </c>
      <c r="J111" s="2">
        <v>219816</v>
      </c>
      <c r="K111" s="4">
        <f t="shared" si="33"/>
        <v>4.6310240012000181E-2</v>
      </c>
      <c r="L111" s="2">
        <v>266170</v>
      </c>
      <c r="M111" s="4">
        <f t="shared" si="34"/>
        <v>5.6075975288396147E-2</v>
      </c>
      <c r="N111" s="2">
        <v>222305</v>
      </c>
      <c r="O111" s="4">
        <f t="shared" si="35"/>
        <v>4.6834615796246405E-2</v>
      </c>
      <c r="P111"/>
      <c r="Q111"/>
      <c r="R111"/>
    </row>
    <row r="112" spans="1:18" x14ac:dyDescent="0.2">
      <c r="A112" s="8" t="s">
        <v>215</v>
      </c>
      <c r="B112" s="8" t="s">
        <v>216</v>
      </c>
      <c r="C112" s="2">
        <v>84421</v>
      </c>
      <c r="D112" s="2">
        <v>30316</v>
      </c>
      <c r="E112" s="4">
        <f t="shared" si="30"/>
        <v>0.35910496203551251</v>
      </c>
      <c r="F112" s="2">
        <v>40429</v>
      </c>
      <c r="G112" s="4">
        <f t="shared" si="31"/>
        <v>0.47889743073405905</v>
      </c>
      <c r="H112" s="2">
        <v>44359</v>
      </c>
      <c r="I112" s="4">
        <f t="shared" si="32"/>
        <v>0.52544982883405789</v>
      </c>
      <c r="J112" s="2">
        <v>44760</v>
      </c>
      <c r="K112" s="4">
        <f t="shared" si="33"/>
        <v>0.53019983179540631</v>
      </c>
      <c r="L112" s="2">
        <v>44884</v>
      </c>
      <c r="M112" s="4">
        <f t="shared" si="34"/>
        <v>0.53166866064130958</v>
      </c>
      <c r="N112" s="2">
        <v>4791</v>
      </c>
      <c r="O112" s="4">
        <f t="shared" si="35"/>
        <v>5.6751282263891686E-2</v>
      </c>
    </row>
    <row r="113" spans="1:18" x14ac:dyDescent="0.2">
      <c r="A113" s="8" t="s">
        <v>217</v>
      </c>
      <c r="B113" s="8" t="s">
        <v>218</v>
      </c>
      <c r="C113" s="2">
        <v>7739227</v>
      </c>
      <c r="D113" s="2">
        <v>6731537</v>
      </c>
      <c r="E113" s="4">
        <f t="shared" si="30"/>
        <v>0.86979448981145013</v>
      </c>
      <c r="F113" s="2">
        <v>749928</v>
      </c>
      <c r="G113" s="4">
        <f t="shared" si="31"/>
        <v>9.6899599921284121E-2</v>
      </c>
      <c r="H113" s="2">
        <v>823487</v>
      </c>
      <c r="I113" s="4">
        <f t="shared" si="32"/>
        <v>0.10640429593291423</v>
      </c>
      <c r="J113" s="2">
        <v>864161</v>
      </c>
      <c r="K113" s="4">
        <f t="shared" si="33"/>
        <v>0.11165985956995447</v>
      </c>
      <c r="L113" s="2">
        <v>900783</v>
      </c>
      <c r="M113" s="4">
        <f t="shared" si="34"/>
        <v>0.11639185670610257</v>
      </c>
      <c r="N113" s="2">
        <v>106747</v>
      </c>
      <c r="O113" s="4">
        <f t="shared" si="35"/>
        <v>1.3792979583103066E-2</v>
      </c>
    </row>
    <row r="114" spans="1:18" x14ac:dyDescent="0.2">
      <c r="A114" s="8" t="s">
        <v>219</v>
      </c>
      <c r="B114" s="8" t="s">
        <v>220</v>
      </c>
      <c r="C114" s="2">
        <v>60955459</v>
      </c>
      <c r="D114" s="2">
        <v>48455652</v>
      </c>
      <c r="E114" s="4">
        <f t="shared" si="30"/>
        <v>0.79493539700849436</v>
      </c>
      <c r="F114" s="2">
        <v>7010335</v>
      </c>
      <c r="G114" s="4">
        <f t="shared" si="31"/>
        <v>0.11500750080480897</v>
      </c>
      <c r="H114" s="2">
        <v>7713935</v>
      </c>
      <c r="I114" s="4">
        <f t="shared" si="32"/>
        <v>0.12655035539966977</v>
      </c>
      <c r="J114" s="2">
        <v>8139211</v>
      </c>
      <c r="K114" s="4">
        <f t="shared" si="33"/>
        <v>0.13352718745010189</v>
      </c>
      <c r="L114" s="2">
        <v>8606399</v>
      </c>
      <c r="M114" s="4">
        <f t="shared" si="34"/>
        <v>0.14119160352807777</v>
      </c>
      <c r="N114" s="2">
        <v>3017167</v>
      </c>
      <c r="O114" s="4">
        <f t="shared" si="35"/>
        <v>4.9497896488647553E-2</v>
      </c>
    </row>
    <row r="115" spans="1:18" x14ac:dyDescent="0.2">
      <c r="A115" s="8" t="s">
        <v>221</v>
      </c>
      <c r="B115" s="8" t="s">
        <v>222</v>
      </c>
      <c r="C115" s="2">
        <v>2880992</v>
      </c>
      <c r="D115" s="2">
        <v>0</v>
      </c>
      <c r="E115" s="4">
        <f t="shared" si="30"/>
        <v>0</v>
      </c>
      <c r="F115" s="2">
        <v>1910338</v>
      </c>
      <c r="G115" s="4">
        <f t="shared" si="31"/>
        <v>0.66308341015872307</v>
      </c>
      <c r="H115" s="2">
        <v>2508887</v>
      </c>
      <c r="I115" s="4">
        <f t="shared" si="32"/>
        <v>0.87084136297497527</v>
      </c>
      <c r="J115" s="2">
        <v>2552086</v>
      </c>
      <c r="K115" s="4">
        <f t="shared" si="33"/>
        <v>0.88583585098466089</v>
      </c>
      <c r="L115" s="2">
        <v>2610060</v>
      </c>
      <c r="M115" s="4">
        <f t="shared" si="34"/>
        <v>0.90595878086436898</v>
      </c>
      <c r="N115" s="2">
        <v>245309</v>
      </c>
      <c r="O115" s="4">
        <f t="shared" si="35"/>
        <v>8.514740755961836E-2</v>
      </c>
    </row>
    <row r="116" spans="1:18" x14ac:dyDescent="0.2">
      <c r="A116" s="8" t="s">
        <v>223</v>
      </c>
      <c r="B116" s="8" t="s">
        <v>224</v>
      </c>
      <c r="C116" s="2">
        <v>126041326</v>
      </c>
      <c r="D116" s="2">
        <v>53859819</v>
      </c>
      <c r="E116" s="4">
        <f t="shared" si="30"/>
        <v>0.4273187271926987</v>
      </c>
      <c r="F116" s="2">
        <v>37945599</v>
      </c>
      <c r="G116" s="4">
        <f t="shared" si="31"/>
        <v>0.30105680576543603</v>
      </c>
      <c r="H116" s="2">
        <v>41721065</v>
      </c>
      <c r="I116" s="4">
        <f t="shared" si="32"/>
        <v>0.33101099713914467</v>
      </c>
      <c r="J116" s="2">
        <v>45472423</v>
      </c>
      <c r="K116" s="4">
        <f t="shared" si="33"/>
        <v>0.36077391791324059</v>
      </c>
      <c r="L116" s="2">
        <v>49563897</v>
      </c>
      <c r="M116" s="4">
        <f t="shared" si="34"/>
        <v>0.3932352869724649</v>
      </c>
      <c r="N116" s="2">
        <v>20173835</v>
      </c>
      <c r="O116" s="4">
        <f t="shared" si="35"/>
        <v>0.16005730533174492</v>
      </c>
      <c r="P116" s="5"/>
    </row>
    <row r="117" spans="1:18" x14ac:dyDescent="0.2">
      <c r="A117" s="8" t="s">
        <v>225</v>
      </c>
      <c r="B117" s="8" t="s">
        <v>226</v>
      </c>
      <c r="C117" s="2">
        <v>92838</v>
      </c>
      <c r="D117" s="2">
        <v>78559</v>
      </c>
      <c r="E117" s="4">
        <f t="shared" si="30"/>
        <v>0.84619444623968632</v>
      </c>
      <c r="F117" s="2">
        <v>4061</v>
      </c>
      <c r="G117" s="4">
        <f t="shared" si="31"/>
        <v>4.3742863913483705E-2</v>
      </c>
      <c r="H117" s="2">
        <v>5234</v>
      </c>
      <c r="I117" s="4">
        <f t="shared" si="32"/>
        <v>5.6377776341584265E-2</v>
      </c>
      <c r="J117" s="2">
        <v>12216</v>
      </c>
      <c r="K117" s="4">
        <f t="shared" si="33"/>
        <v>0.13158404963484779</v>
      </c>
      <c r="L117" s="2">
        <v>12216</v>
      </c>
      <c r="M117" s="4">
        <f t="shared" si="34"/>
        <v>0.13158404963484779</v>
      </c>
      <c r="N117" s="2">
        <v>1619</v>
      </c>
      <c r="O117" s="4">
        <f t="shared" si="35"/>
        <v>1.7438979728128568E-2</v>
      </c>
    </row>
    <row r="118" spans="1:18" x14ac:dyDescent="0.2">
      <c r="A118" s="8" t="s">
        <v>227</v>
      </c>
      <c r="B118" s="8" t="s">
        <v>228</v>
      </c>
      <c r="C118" s="2">
        <v>7086532</v>
      </c>
      <c r="D118" s="2">
        <v>6903840</v>
      </c>
      <c r="E118" s="4">
        <f t="shared" si="30"/>
        <v>0.97421982995349488</v>
      </c>
      <c r="F118" s="2">
        <v>182680</v>
      </c>
      <c r="G118" s="4">
        <f t="shared" si="31"/>
        <v>2.5778476693536414E-2</v>
      </c>
      <c r="H118" s="2">
        <v>182692</v>
      </c>
      <c r="I118" s="4">
        <f t="shared" si="32"/>
        <v>2.5780170046505117E-2</v>
      </c>
      <c r="J118" s="2">
        <v>182692</v>
      </c>
      <c r="K118" s="4">
        <f t="shared" si="33"/>
        <v>2.5780170046505117E-2</v>
      </c>
      <c r="L118" s="2">
        <v>182692</v>
      </c>
      <c r="M118" s="4">
        <f t="shared" si="34"/>
        <v>2.5780170046505117E-2</v>
      </c>
      <c r="N118" s="2">
        <v>0</v>
      </c>
      <c r="O118" s="4">
        <f t="shared" si="35"/>
        <v>0</v>
      </c>
    </row>
    <row r="119" spans="1:18" x14ac:dyDescent="0.2">
      <c r="A119" s="8" t="s">
        <v>229</v>
      </c>
      <c r="B119" s="8" t="s">
        <v>230</v>
      </c>
      <c r="C119" s="2">
        <v>17744332</v>
      </c>
      <c r="D119" s="2">
        <v>16368097</v>
      </c>
      <c r="E119" s="4">
        <f t="shared" si="30"/>
        <v>0.92244086731470087</v>
      </c>
      <c r="F119" s="2">
        <v>1370462</v>
      </c>
      <c r="G119" s="4">
        <f t="shared" si="31"/>
        <v>7.7233789358765376E-2</v>
      </c>
      <c r="H119" s="2">
        <v>1374409</v>
      </c>
      <c r="I119" s="4">
        <f t="shared" si="32"/>
        <v>7.7456226585480931E-2</v>
      </c>
      <c r="J119" s="2">
        <v>1376176</v>
      </c>
      <c r="K119" s="4">
        <f t="shared" si="33"/>
        <v>7.7555807679883362E-2</v>
      </c>
      <c r="L119" s="2">
        <v>1376235</v>
      </c>
      <c r="M119" s="4">
        <f t="shared" si="34"/>
        <v>7.7559132685299167E-2</v>
      </c>
      <c r="N119" s="2">
        <v>0</v>
      </c>
      <c r="O119" s="4">
        <f t="shared" si="35"/>
        <v>0</v>
      </c>
    </row>
    <row r="120" spans="1:18" x14ac:dyDescent="0.2">
      <c r="A120" s="8" t="s">
        <v>231</v>
      </c>
      <c r="B120" s="8" t="s">
        <v>232</v>
      </c>
      <c r="C120" s="2">
        <v>44021296</v>
      </c>
      <c r="D120" s="2">
        <v>41473355</v>
      </c>
      <c r="E120" s="4">
        <f t="shared" si="30"/>
        <v>0.9421202637923245</v>
      </c>
      <c r="F120" s="2">
        <v>2156457</v>
      </c>
      <c r="G120" s="4">
        <f t="shared" si="31"/>
        <v>4.8986676812059329E-2</v>
      </c>
      <c r="H120" s="2">
        <v>2314520</v>
      </c>
      <c r="I120" s="4">
        <f t="shared" si="32"/>
        <v>5.2577279869270549E-2</v>
      </c>
      <c r="J120" s="2">
        <v>2350805</v>
      </c>
      <c r="K120" s="4">
        <f t="shared" si="33"/>
        <v>5.3401540018267524E-2</v>
      </c>
      <c r="L120" s="2">
        <v>2371995</v>
      </c>
      <c r="M120" s="4">
        <f t="shared" si="34"/>
        <v>5.3882897950119413E-2</v>
      </c>
      <c r="N120" s="2">
        <v>119210</v>
      </c>
      <c r="O120" s="4">
        <f t="shared" si="35"/>
        <v>2.7080075061851881E-3</v>
      </c>
    </row>
    <row r="121" spans="1:18" x14ac:dyDescent="0.2">
      <c r="A121" s="8" t="s">
        <v>233</v>
      </c>
      <c r="B121" s="8" t="s">
        <v>234</v>
      </c>
      <c r="C121" s="2">
        <v>60126</v>
      </c>
      <c r="D121" s="2">
        <v>2971</v>
      </c>
      <c r="E121" s="4">
        <f t="shared" si="30"/>
        <v>4.9412899577553807E-2</v>
      </c>
      <c r="F121" s="2">
        <v>2861</v>
      </c>
      <c r="G121" s="4">
        <f t="shared" si="31"/>
        <v>4.758340817616339E-2</v>
      </c>
      <c r="H121" s="2">
        <v>4504</v>
      </c>
      <c r="I121" s="4">
        <f t="shared" si="32"/>
        <v>7.4909357016931105E-2</v>
      </c>
      <c r="J121" s="2">
        <v>5914</v>
      </c>
      <c r="K121" s="4">
        <f t="shared" si="33"/>
        <v>9.8360110434753678E-2</v>
      </c>
      <c r="L121" s="2">
        <v>14201</v>
      </c>
      <c r="M121" s="4">
        <f t="shared" si="34"/>
        <v>0.23618733991950239</v>
      </c>
      <c r="N121" s="2">
        <v>24833</v>
      </c>
      <c r="O121" s="4">
        <f t="shared" si="35"/>
        <v>0.41301599973389214</v>
      </c>
    </row>
    <row r="122" spans="1:18" x14ac:dyDescent="0.2">
      <c r="A122" s="8" t="s">
        <v>235</v>
      </c>
      <c r="B122" s="8" t="s">
        <v>236</v>
      </c>
      <c r="C122" s="2">
        <v>1843769</v>
      </c>
      <c r="D122" s="2">
        <v>1838645</v>
      </c>
      <c r="E122" s="4">
        <f t="shared" si="30"/>
        <v>0.99722090999469026</v>
      </c>
      <c r="F122" s="2">
        <v>5124</v>
      </c>
      <c r="G122" s="4">
        <f t="shared" si="31"/>
        <v>2.7790900053097757E-3</v>
      </c>
      <c r="H122" s="2">
        <v>5124</v>
      </c>
      <c r="I122" s="4">
        <f t="shared" si="32"/>
        <v>2.7790900053097757E-3</v>
      </c>
      <c r="J122" s="2">
        <v>5124</v>
      </c>
      <c r="K122" s="4">
        <f t="shared" si="33"/>
        <v>2.7790900053097757E-3</v>
      </c>
      <c r="L122" s="2">
        <v>5124</v>
      </c>
      <c r="M122" s="4">
        <f t="shared" si="34"/>
        <v>2.7790900053097757E-3</v>
      </c>
      <c r="N122" s="2">
        <v>0</v>
      </c>
      <c r="O122" s="4">
        <f t="shared" si="35"/>
        <v>0</v>
      </c>
    </row>
    <row r="123" spans="1:18" x14ac:dyDescent="0.2">
      <c r="A123" s="8" t="s">
        <v>237</v>
      </c>
      <c r="B123" s="8" t="s">
        <v>238</v>
      </c>
      <c r="C123" s="2">
        <v>2683624</v>
      </c>
      <c r="D123" s="2">
        <v>1700373</v>
      </c>
      <c r="E123" s="4">
        <f t="shared" si="30"/>
        <v>0.6336107442771417</v>
      </c>
      <c r="F123" s="2">
        <v>678809</v>
      </c>
      <c r="G123" s="4">
        <f t="shared" si="31"/>
        <v>0.25294489839113082</v>
      </c>
      <c r="H123" s="2">
        <v>788953</v>
      </c>
      <c r="I123" s="4">
        <f t="shared" si="32"/>
        <v>0.29398790590634155</v>
      </c>
      <c r="J123" s="2">
        <v>823448</v>
      </c>
      <c r="K123" s="4">
        <f t="shared" si="33"/>
        <v>0.30684179303807091</v>
      </c>
      <c r="L123" s="2">
        <v>858767</v>
      </c>
      <c r="M123" s="4">
        <f t="shared" si="34"/>
        <v>0.32000272765484283</v>
      </c>
      <c r="N123" s="2">
        <v>75576</v>
      </c>
      <c r="O123" s="4">
        <f t="shared" si="35"/>
        <v>2.81619183611415E-2</v>
      </c>
    </row>
    <row r="124" spans="1:18" x14ac:dyDescent="0.2">
      <c r="A124" s="8" t="s">
        <v>239</v>
      </c>
      <c r="B124" s="8" t="s">
        <v>240</v>
      </c>
      <c r="C124" s="2">
        <v>5446143</v>
      </c>
      <c r="D124" s="2">
        <v>4987942</v>
      </c>
      <c r="E124" s="4">
        <f t="shared" si="30"/>
        <v>0.91586688046935238</v>
      </c>
      <c r="F124" s="2">
        <v>454513</v>
      </c>
      <c r="G124" s="4">
        <f t="shared" si="31"/>
        <v>8.3455943040790515E-2</v>
      </c>
      <c r="H124" s="2">
        <v>458188</v>
      </c>
      <c r="I124" s="4">
        <f t="shared" si="32"/>
        <v>8.4130732520244139E-2</v>
      </c>
      <c r="J124" s="2">
        <v>458201</v>
      </c>
      <c r="K124" s="4">
        <f t="shared" si="33"/>
        <v>8.4133119530647657E-2</v>
      </c>
      <c r="L124" s="2">
        <v>458201</v>
      </c>
      <c r="M124" s="4">
        <f t="shared" si="34"/>
        <v>8.4133119530647657E-2</v>
      </c>
      <c r="N124" s="2">
        <v>0</v>
      </c>
      <c r="O124" s="4">
        <f t="shared" si="35"/>
        <v>0</v>
      </c>
    </row>
    <row r="125" spans="1:18" x14ac:dyDescent="0.2">
      <c r="A125" s="8" t="s">
        <v>241</v>
      </c>
      <c r="B125" s="8" t="s">
        <v>242</v>
      </c>
      <c r="C125" s="2">
        <v>6704109</v>
      </c>
      <c r="D125" s="2">
        <v>3069872</v>
      </c>
      <c r="E125" s="4">
        <f t="shared" si="30"/>
        <v>0.45790902266058026</v>
      </c>
      <c r="F125" s="2">
        <v>3320462</v>
      </c>
      <c r="G125" s="4">
        <f t="shared" si="31"/>
        <v>0.49528759153528085</v>
      </c>
      <c r="H125" s="2">
        <v>3548907</v>
      </c>
      <c r="I125" s="4">
        <f t="shared" si="32"/>
        <v>0.52936296232653735</v>
      </c>
      <c r="J125" s="2">
        <v>3616395</v>
      </c>
      <c r="K125" s="4">
        <f t="shared" si="33"/>
        <v>0.53942962442883913</v>
      </c>
      <c r="L125" s="2">
        <v>3632912</v>
      </c>
      <c r="M125" s="4">
        <f t="shared" si="34"/>
        <v>0.54189333735474765</v>
      </c>
      <c r="N125" s="2">
        <v>1325</v>
      </c>
      <c r="O125" s="4">
        <f t="shared" si="35"/>
        <v>1.9763998467208692E-4</v>
      </c>
      <c r="P125" s="7"/>
      <c r="Q125" s="7"/>
      <c r="R125" s="7"/>
    </row>
    <row r="126" spans="1:18" s="7" customFormat="1" x14ac:dyDescent="0.2">
      <c r="A126" s="8" t="s">
        <v>243</v>
      </c>
      <c r="B126" s="8" t="s">
        <v>244</v>
      </c>
      <c r="C126" s="2">
        <v>2177568</v>
      </c>
      <c r="D126" s="2">
        <v>1235428</v>
      </c>
      <c r="E126" s="4">
        <f t="shared" si="30"/>
        <v>0.56734301753148464</v>
      </c>
      <c r="F126" s="2">
        <v>425889</v>
      </c>
      <c r="G126" s="4">
        <f t="shared" si="31"/>
        <v>0.19558011506414497</v>
      </c>
      <c r="H126" s="2">
        <v>517949</v>
      </c>
      <c r="I126" s="4">
        <f t="shared" si="32"/>
        <v>0.23785663639436289</v>
      </c>
      <c r="J126" s="2">
        <v>588203</v>
      </c>
      <c r="K126" s="4">
        <f t="shared" si="33"/>
        <v>0.27011923393437082</v>
      </c>
      <c r="L126" s="2">
        <v>645204</v>
      </c>
      <c r="M126" s="4">
        <f t="shared" si="34"/>
        <v>0.29629568399241724</v>
      </c>
      <c r="N126" s="2">
        <v>269317</v>
      </c>
      <c r="O126" s="4">
        <f t="shared" si="35"/>
        <v>0.12367788284912343</v>
      </c>
      <c r="P126"/>
      <c r="Q126"/>
      <c r="R126"/>
    </row>
    <row r="127" spans="1:18" x14ac:dyDescent="0.2">
      <c r="A127" s="8" t="s">
        <v>245</v>
      </c>
      <c r="B127" s="8" t="s">
        <v>246</v>
      </c>
      <c r="C127" s="2">
        <v>5157015</v>
      </c>
      <c r="D127" s="2">
        <v>4908516</v>
      </c>
      <c r="E127" s="4">
        <f t="shared" si="30"/>
        <v>0.95181340368410794</v>
      </c>
      <c r="F127" s="2">
        <v>81614</v>
      </c>
      <c r="G127" s="4">
        <f t="shared" si="31"/>
        <v>1.5825821720510801E-2</v>
      </c>
      <c r="H127" s="2">
        <v>97324</v>
      </c>
      <c r="I127" s="4">
        <f t="shared" si="32"/>
        <v>1.8872157633824993E-2</v>
      </c>
      <c r="J127" s="2">
        <v>128177</v>
      </c>
      <c r="K127" s="4">
        <f t="shared" si="33"/>
        <v>2.485488213627457E-2</v>
      </c>
      <c r="L127" s="2">
        <v>157279</v>
      </c>
      <c r="M127" s="4">
        <f t="shared" si="34"/>
        <v>3.0498069134955008E-2</v>
      </c>
      <c r="N127" s="2">
        <v>65652</v>
      </c>
      <c r="O127" s="4">
        <f t="shared" si="35"/>
        <v>1.2730620329783799E-2</v>
      </c>
    </row>
    <row r="128" spans="1:18" x14ac:dyDescent="0.2">
      <c r="A128" s="8" t="s">
        <v>247</v>
      </c>
      <c r="B128" s="8" t="s">
        <v>248</v>
      </c>
      <c r="C128" s="2">
        <v>1935570</v>
      </c>
      <c r="D128" s="2">
        <v>402243</v>
      </c>
      <c r="E128" s="4">
        <f t="shared" si="30"/>
        <v>0.20781630217455324</v>
      </c>
      <c r="F128" s="2">
        <v>1533327</v>
      </c>
      <c r="G128" s="4">
        <f t="shared" si="31"/>
        <v>0.79218369782544673</v>
      </c>
      <c r="H128" s="2">
        <v>1533327</v>
      </c>
      <c r="I128" s="4">
        <f t="shared" si="32"/>
        <v>0.79218369782544673</v>
      </c>
      <c r="J128" s="2">
        <v>1533327</v>
      </c>
      <c r="K128" s="4">
        <f t="shared" si="33"/>
        <v>0.79218369782544673</v>
      </c>
      <c r="L128" s="2">
        <v>1533327</v>
      </c>
      <c r="M128" s="4">
        <f t="shared" si="34"/>
        <v>0.79218369782544673</v>
      </c>
      <c r="N128" s="2">
        <v>0</v>
      </c>
      <c r="O128" s="4">
        <f t="shared" si="35"/>
        <v>0</v>
      </c>
    </row>
    <row r="129" spans="1:18" x14ac:dyDescent="0.2">
      <c r="A129" s="8" t="s">
        <v>249</v>
      </c>
      <c r="B129" s="8" t="s">
        <v>250</v>
      </c>
      <c r="C129" s="2">
        <v>3916381</v>
      </c>
      <c r="D129" s="2">
        <v>911376</v>
      </c>
      <c r="E129" s="4">
        <f t="shared" si="30"/>
        <v>0.23270871756348527</v>
      </c>
      <c r="F129" s="2">
        <v>1947968</v>
      </c>
      <c r="G129" s="4">
        <f t="shared" si="31"/>
        <v>0.49738980962271034</v>
      </c>
      <c r="H129" s="2">
        <v>2121260</v>
      </c>
      <c r="I129" s="4">
        <f t="shared" si="32"/>
        <v>0.54163780285932339</v>
      </c>
      <c r="J129" s="2">
        <v>2348045</v>
      </c>
      <c r="K129" s="4">
        <f t="shared" si="33"/>
        <v>0.59954457954933393</v>
      </c>
      <c r="L129" s="2">
        <v>2713754</v>
      </c>
      <c r="M129" s="4">
        <f t="shared" si="34"/>
        <v>0.6929239009177095</v>
      </c>
      <c r="N129" s="2">
        <v>290921</v>
      </c>
      <c r="O129" s="4">
        <f t="shared" si="35"/>
        <v>7.4283120053947771E-2</v>
      </c>
    </row>
    <row r="130" spans="1:18" x14ac:dyDescent="0.2">
      <c r="A130" s="8" t="s">
        <v>251</v>
      </c>
      <c r="B130" s="8" t="s">
        <v>252</v>
      </c>
      <c r="C130" s="2">
        <v>5990009</v>
      </c>
      <c r="D130" s="2">
        <v>4003693</v>
      </c>
      <c r="E130" s="4">
        <f t="shared" si="30"/>
        <v>0.66839515600060029</v>
      </c>
      <c r="F130" s="2">
        <v>921885</v>
      </c>
      <c r="G130" s="4">
        <f t="shared" si="31"/>
        <v>0.15390377543673139</v>
      </c>
      <c r="H130" s="2">
        <v>1027678</v>
      </c>
      <c r="I130" s="4">
        <f t="shared" si="32"/>
        <v>0.17156535157125807</v>
      </c>
      <c r="J130" s="2">
        <v>1160006</v>
      </c>
      <c r="K130" s="4">
        <f t="shared" si="33"/>
        <v>0.19365680418844111</v>
      </c>
      <c r="L130" s="2">
        <v>1298059</v>
      </c>
      <c r="M130" s="4">
        <f t="shared" si="34"/>
        <v>0.21670401496892575</v>
      </c>
      <c r="N130" s="2">
        <v>640509</v>
      </c>
      <c r="O130" s="4">
        <f t="shared" si="35"/>
        <v>0.10692955553155262</v>
      </c>
      <c r="P130" s="7"/>
      <c r="Q130" s="7"/>
      <c r="R130" s="7"/>
    </row>
    <row r="131" spans="1:18" s="7" customFormat="1" x14ac:dyDescent="0.2">
      <c r="A131" s="8" t="s">
        <v>253</v>
      </c>
      <c r="B131" s="8" t="s">
        <v>254</v>
      </c>
      <c r="C131" s="2">
        <v>36398</v>
      </c>
      <c r="D131" s="2">
        <v>36398</v>
      </c>
      <c r="E131" s="4">
        <f t="shared" si="30"/>
        <v>1</v>
      </c>
      <c r="F131" s="2"/>
      <c r="G131" s="4"/>
      <c r="H131" s="2">
        <v>0</v>
      </c>
      <c r="I131" s="4">
        <f t="shared" si="32"/>
        <v>0</v>
      </c>
      <c r="J131" s="2">
        <v>0</v>
      </c>
      <c r="K131" s="4">
        <f t="shared" si="33"/>
        <v>0</v>
      </c>
      <c r="L131" s="2">
        <v>0</v>
      </c>
      <c r="M131" s="4">
        <f t="shared" si="34"/>
        <v>0</v>
      </c>
      <c r="N131" s="2">
        <v>0</v>
      </c>
      <c r="O131" s="4">
        <f t="shared" si="35"/>
        <v>0</v>
      </c>
      <c r="P131"/>
      <c r="Q131"/>
      <c r="R131"/>
    </row>
    <row r="132" spans="1:18" x14ac:dyDescent="0.2">
      <c r="A132" s="8" t="s">
        <v>255</v>
      </c>
      <c r="B132" s="8" t="s">
        <v>256</v>
      </c>
      <c r="C132" s="2">
        <v>3513410</v>
      </c>
      <c r="D132" s="2">
        <v>3208763</v>
      </c>
      <c r="E132" s="4">
        <f t="shared" si="30"/>
        <v>0.91329022231962675</v>
      </c>
      <c r="F132" s="2">
        <v>119181</v>
      </c>
      <c r="G132" s="4">
        <f>F132/$C132</f>
        <v>3.3921745540657085E-2</v>
      </c>
      <c r="H132" s="2">
        <v>145173</v>
      </c>
      <c r="I132" s="4">
        <f t="shared" si="32"/>
        <v>4.13196865723044E-2</v>
      </c>
      <c r="J132" s="2">
        <v>177340</v>
      </c>
      <c r="K132" s="4">
        <f t="shared" si="33"/>
        <v>5.0475179384131083E-2</v>
      </c>
      <c r="L132" s="2">
        <v>202918</v>
      </c>
      <c r="M132" s="4">
        <f t="shared" si="34"/>
        <v>5.7755286174969618E-2</v>
      </c>
      <c r="N132" s="2">
        <v>90520</v>
      </c>
      <c r="O132" s="4">
        <f t="shared" si="35"/>
        <v>2.5764143666694179E-2</v>
      </c>
    </row>
    <row r="133" spans="1:18" x14ac:dyDescent="0.2">
      <c r="A133" s="8" t="s">
        <v>257</v>
      </c>
      <c r="B133" s="8" t="s">
        <v>258</v>
      </c>
      <c r="C133" s="2">
        <v>512636</v>
      </c>
      <c r="D133" s="2">
        <v>512636</v>
      </c>
      <c r="E133" s="4">
        <f t="shared" si="30"/>
        <v>1</v>
      </c>
      <c r="G133" s="4"/>
      <c r="H133" s="2">
        <v>0</v>
      </c>
      <c r="I133" s="4">
        <f t="shared" si="32"/>
        <v>0</v>
      </c>
      <c r="J133" s="2">
        <v>0</v>
      </c>
      <c r="K133" s="4">
        <f t="shared" si="33"/>
        <v>0</v>
      </c>
      <c r="L133" s="2">
        <v>0</v>
      </c>
      <c r="M133" s="4">
        <f t="shared" si="34"/>
        <v>0</v>
      </c>
      <c r="N133" s="2">
        <v>0</v>
      </c>
      <c r="O133" s="4">
        <f t="shared" si="35"/>
        <v>0</v>
      </c>
    </row>
    <row r="134" spans="1:18" x14ac:dyDescent="0.2">
      <c r="A134" s="8" t="s">
        <v>259</v>
      </c>
      <c r="B134" s="8" t="s">
        <v>260</v>
      </c>
      <c r="C134" s="2">
        <v>608838</v>
      </c>
      <c r="D134" s="2">
        <v>517870</v>
      </c>
      <c r="E134" s="4">
        <f t="shared" si="30"/>
        <v>0.85058751260598053</v>
      </c>
      <c r="G134" s="4"/>
      <c r="H134" s="2">
        <v>0</v>
      </c>
      <c r="I134" s="4">
        <f t="shared" si="32"/>
        <v>0</v>
      </c>
      <c r="J134" s="2">
        <v>7256</v>
      </c>
      <c r="K134" s="4">
        <f t="shared" si="33"/>
        <v>1.1917784369569574E-2</v>
      </c>
      <c r="L134" s="2">
        <v>7634</v>
      </c>
      <c r="M134" s="4">
        <f t="shared" si="34"/>
        <v>1.2538639178237889E-2</v>
      </c>
      <c r="N134" s="2">
        <v>70655</v>
      </c>
      <c r="O134" s="4">
        <f t="shared" si="35"/>
        <v>0.11604893255677208</v>
      </c>
    </row>
    <row r="135" spans="1:18" x14ac:dyDescent="0.2">
      <c r="A135" s="8" t="s">
        <v>261</v>
      </c>
      <c r="B135" s="8" t="s">
        <v>262</v>
      </c>
      <c r="C135" s="2">
        <v>2077297</v>
      </c>
      <c r="D135" s="2">
        <v>2037209</v>
      </c>
      <c r="E135" s="4">
        <f t="shared" ref="E135:E166" si="36">D135/$C135</f>
        <v>0.98070184475306132</v>
      </c>
      <c r="F135" s="2">
        <v>40088</v>
      </c>
      <c r="G135" s="4">
        <f t="shared" ref="G135:G144" si="37">F135/$C135</f>
        <v>1.9298155246938689E-2</v>
      </c>
      <c r="H135" s="2">
        <v>40088</v>
      </c>
      <c r="I135" s="4">
        <f t="shared" ref="I135:I166" si="38">H135/$C135</f>
        <v>1.9298155246938689E-2</v>
      </c>
      <c r="J135" s="2">
        <v>40088</v>
      </c>
      <c r="K135" s="4">
        <f t="shared" ref="K135:K166" si="39">J135/$C135</f>
        <v>1.9298155246938689E-2</v>
      </c>
      <c r="L135" s="2">
        <v>40088</v>
      </c>
      <c r="M135" s="4">
        <f t="shared" ref="M135:M166" si="40">L135/$C135</f>
        <v>1.9298155246938689E-2</v>
      </c>
      <c r="N135" s="2">
        <v>0</v>
      </c>
      <c r="O135" s="4">
        <f t="shared" ref="O135:O166" si="41">N135/$C135</f>
        <v>0</v>
      </c>
    </row>
    <row r="136" spans="1:18" x14ac:dyDescent="0.2">
      <c r="A136" s="8" t="s">
        <v>263</v>
      </c>
      <c r="B136" s="8" t="s">
        <v>264</v>
      </c>
      <c r="C136" s="2">
        <v>22571892</v>
      </c>
      <c r="D136" s="2">
        <v>6788247</v>
      </c>
      <c r="E136" s="4">
        <f t="shared" si="36"/>
        <v>0.30073894558772479</v>
      </c>
      <c r="F136" s="2">
        <v>11684540</v>
      </c>
      <c r="G136" s="4">
        <f t="shared" si="37"/>
        <v>0.51765886528253813</v>
      </c>
      <c r="H136" s="2">
        <v>14153582</v>
      </c>
      <c r="I136" s="4">
        <f t="shared" si="38"/>
        <v>0.62704455612316412</v>
      </c>
      <c r="J136" s="2">
        <v>14826793</v>
      </c>
      <c r="K136" s="4">
        <f t="shared" si="39"/>
        <v>0.65686974756037286</v>
      </c>
      <c r="L136" s="2">
        <v>15058061</v>
      </c>
      <c r="M136" s="4">
        <f t="shared" si="40"/>
        <v>0.66711558782932334</v>
      </c>
      <c r="N136" s="2">
        <v>632649</v>
      </c>
      <c r="O136" s="4">
        <f t="shared" si="41"/>
        <v>2.8028177699946463E-2</v>
      </c>
    </row>
    <row r="137" spans="1:18" x14ac:dyDescent="0.2">
      <c r="A137" s="8" t="s">
        <v>265</v>
      </c>
      <c r="B137" s="8" t="s">
        <v>266</v>
      </c>
      <c r="C137" s="2">
        <v>16768724</v>
      </c>
      <c r="D137" s="2">
        <v>5817915</v>
      </c>
      <c r="E137" s="4">
        <f t="shared" si="36"/>
        <v>0.34695037022494973</v>
      </c>
      <c r="F137" s="2">
        <v>10861340</v>
      </c>
      <c r="G137" s="4">
        <f t="shared" si="37"/>
        <v>0.64771416119676128</v>
      </c>
      <c r="H137" s="2">
        <v>10894168</v>
      </c>
      <c r="I137" s="4">
        <f t="shared" si="38"/>
        <v>0.64967185338610145</v>
      </c>
      <c r="J137" s="2">
        <v>10929510</v>
      </c>
      <c r="K137" s="4">
        <f t="shared" si="39"/>
        <v>0.65177946753730343</v>
      </c>
      <c r="L137" s="2">
        <v>10950424</v>
      </c>
      <c r="M137" s="4">
        <f t="shared" si="40"/>
        <v>0.65302667036561635</v>
      </c>
      <c r="N137" s="2">
        <v>385</v>
      </c>
      <c r="O137" s="4">
        <f t="shared" si="41"/>
        <v>2.2959409433896104E-5</v>
      </c>
    </row>
    <row r="138" spans="1:18" x14ac:dyDescent="0.2">
      <c r="A138" s="8" t="s">
        <v>267</v>
      </c>
      <c r="B138" s="8" t="s">
        <v>268</v>
      </c>
      <c r="C138" s="2">
        <v>29419979</v>
      </c>
      <c r="D138" s="2">
        <v>20618366</v>
      </c>
      <c r="E138" s="4">
        <f t="shared" si="36"/>
        <v>0.70082871235224198</v>
      </c>
      <c r="F138" s="2">
        <v>1984222</v>
      </c>
      <c r="G138" s="4">
        <f t="shared" si="37"/>
        <v>6.7444711636265947E-2</v>
      </c>
      <c r="H138" s="2">
        <v>3322255</v>
      </c>
      <c r="I138" s="4">
        <f t="shared" si="38"/>
        <v>0.11292513159169829</v>
      </c>
      <c r="J138" s="2">
        <v>4937670</v>
      </c>
      <c r="K138" s="4">
        <f t="shared" si="39"/>
        <v>0.16783390633963402</v>
      </c>
      <c r="L138" s="2">
        <v>6195357</v>
      </c>
      <c r="M138" s="4">
        <f t="shared" si="40"/>
        <v>0.21058332502548693</v>
      </c>
      <c r="N138" s="2">
        <v>2476407</v>
      </c>
      <c r="O138" s="4">
        <f t="shared" si="41"/>
        <v>8.41743292882704E-2</v>
      </c>
    </row>
    <row r="139" spans="1:18" x14ac:dyDescent="0.2">
      <c r="A139" s="8" t="s">
        <v>269</v>
      </c>
      <c r="B139" s="8" t="s">
        <v>270</v>
      </c>
      <c r="C139" s="2">
        <v>239833</v>
      </c>
      <c r="D139" s="2">
        <v>0</v>
      </c>
      <c r="E139" s="4">
        <f t="shared" si="36"/>
        <v>0</v>
      </c>
      <c r="F139" s="2">
        <v>942</v>
      </c>
      <c r="G139" s="4">
        <f t="shared" si="37"/>
        <v>3.92773304757894E-3</v>
      </c>
      <c r="H139" s="2">
        <v>942</v>
      </c>
      <c r="I139" s="4">
        <f t="shared" si="38"/>
        <v>3.92773304757894E-3</v>
      </c>
      <c r="J139" s="2">
        <v>5947</v>
      </c>
      <c r="K139" s="4">
        <f t="shared" si="39"/>
        <v>2.4796420842836474E-2</v>
      </c>
      <c r="L139" s="2">
        <v>29638</v>
      </c>
      <c r="M139" s="4">
        <f t="shared" si="40"/>
        <v>0.1235776561190495</v>
      </c>
      <c r="N139" s="2">
        <v>108608</v>
      </c>
      <c r="O139" s="4">
        <f t="shared" si="41"/>
        <v>0.45284844037309296</v>
      </c>
    </row>
    <row r="140" spans="1:18" x14ac:dyDescent="0.2">
      <c r="A140" s="8" t="s">
        <v>271</v>
      </c>
      <c r="B140" s="8" t="s">
        <v>272</v>
      </c>
      <c r="C140" s="2">
        <v>15956695</v>
      </c>
      <c r="D140" s="2">
        <v>6341869</v>
      </c>
      <c r="E140" s="4">
        <f t="shared" si="36"/>
        <v>0.39744251550838067</v>
      </c>
      <c r="F140" s="2">
        <v>9194392</v>
      </c>
      <c r="G140" s="4">
        <f t="shared" si="37"/>
        <v>0.57620904579551091</v>
      </c>
      <c r="H140" s="2">
        <v>9613706</v>
      </c>
      <c r="I140" s="4">
        <f t="shared" si="38"/>
        <v>0.60248729451806904</v>
      </c>
      <c r="J140" s="2">
        <v>9614826</v>
      </c>
      <c r="K140" s="4">
        <f t="shared" si="39"/>
        <v>0.60255748449161939</v>
      </c>
      <c r="L140" s="2">
        <v>9614826</v>
      </c>
      <c r="M140" s="4">
        <f t="shared" si="40"/>
        <v>0.60255748449161939</v>
      </c>
      <c r="N140" s="2">
        <v>0</v>
      </c>
      <c r="O140" s="4">
        <f t="shared" si="41"/>
        <v>0</v>
      </c>
      <c r="P140" s="6"/>
      <c r="Q140" s="6"/>
      <c r="R140" s="6"/>
    </row>
    <row r="141" spans="1:18" s="6" customFormat="1" x14ac:dyDescent="0.2">
      <c r="A141" s="8" t="s">
        <v>273</v>
      </c>
      <c r="B141" s="8" t="s">
        <v>274</v>
      </c>
      <c r="C141" s="2">
        <v>401416</v>
      </c>
      <c r="D141" s="2">
        <v>363280</v>
      </c>
      <c r="E141" s="4">
        <f t="shared" si="36"/>
        <v>0.90499631305179662</v>
      </c>
      <c r="F141" s="2">
        <v>3</v>
      </c>
      <c r="G141" s="4">
        <f t="shared" si="37"/>
        <v>7.4735436554596731E-6</v>
      </c>
      <c r="H141" s="2">
        <v>11570</v>
      </c>
      <c r="I141" s="4">
        <f t="shared" si="38"/>
        <v>2.882296669788947E-2</v>
      </c>
      <c r="J141" s="2">
        <v>24096</v>
      </c>
      <c r="K141" s="4">
        <f t="shared" si="39"/>
        <v>6.002750264065209E-2</v>
      </c>
      <c r="L141" s="2">
        <v>24478</v>
      </c>
      <c r="M141" s="4">
        <f t="shared" si="40"/>
        <v>6.0979133866113956E-2</v>
      </c>
      <c r="N141" s="2">
        <v>13061</v>
      </c>
      <c r="O141" s="4">
        <f t="shared" si="41"/>
        <v>3.2537317894652931E-2</v>
      </c>
      <c r="P141"/>
      <c r="Q141"/>
      <c r="R141"/>
    </row>
    <row r="142" spans="1:18" x14ac:dyDescent="0.2">
      <c r="A142" s="8" t="s">
        <v>275</v>
      </c>
      <c r="B142" s="8" t="s">
        <v>276</v>
      </c>
      <c r="C142" s="2">
        <v>28791</v>
      </c>
      <c r="D142" s="2">
        <v>19</v>
      </c>
      <c r="E142" s="4">
        <f t="shared" si="36"/>
        <v>6.599284498628044E-4</v>
      </c>
      <c r="F142" s="2">
        <v>12</v>
      </c>
      <c r="G142" s="4">
        <f t="shared" si="37"/>
        <v>4.1679691570282377E-4</v>
      </c>
      <c r="H142" s="2">
        <v>57</v>
      </c>
      <c r="I142" s="4">
        <f t="shared" si="38"/>
        <v>1.9797853495884129E-3</v>
      </c>
      <c r="J142" s="2">
        <v>200</v>
      </c>
      <c r="K142" s="4">
        <f t="shared" si="39"/>
        <v>6.9466152617137303E-3</v>
      </c>
      <c r="L142" s="2">
        <v>2706</v>
      </c>
      <c r="M142" s="4">
        <f t="shared" si="40"/>
        <v>9.398770449098677E-2</v>
      </c>
      <c r="N142" s="2">
        <v>11901</v>
      </c>
      <c r="O142" s="4">
        <f t="shared" si="41"/>
        <v>0.41335834114827552</v>
      </c>
    </row>
    <row r="143" spans="1:18" x14ac:dyDescent="0.2">
      <c r="A143" s="8" t="s">
        <v>277</v>
      </c>
      <c r="B143" s="8" t="s">
        <v>278</v>
      </c>
      <c r="C143" s="2">
        <v>378673</v>
      </c>
      <c r="D143" s="2">
        <v>0</v>
      </c>
      <c r="E143" s="4">
        <f t="shared" si="36"/>
        <v>0</v>
      </c>
      <c r="F143" s="2">
        <v>338562</v>
      </c>
      <c r="G143" s="4">
        <f t="shared" si="37"/>
        <v>0.89407483501596363</v>
      </c>
      <c r="H143" s="2">
        <v>356180</v>
      </c>
      <c r="I143" s="4">
        <f t="shared" si="38"/>
        <v>0.940600465309119</v>
      </c>
      <c r="J143" s="2">
        <v>363678</v>
      </c>
      <c r="K143" s="4">
        <f t="shared" si="39"/>
        <v>0.96040119047304662</v>
      </c>
      <c r="L143" s="2">
        <v>367242</v>
      </c>
      <c r="M143" s="4">
        <f t="shared" si="40"/>
        <v>0.9698130048881225</v>
      </c>
      <c r="N143" s="2">
        <v>9696</v>
      </c>
      <c r="O143" s="4">
        <f t="shared" si="41"/>
        <v>2.5605205546738216E-2</v>
      </c>
    </row>
    <row r="144" spans="1:18" x14ac:dyDescent="0.2">
      <c r="A144" s="8" t="s">
        <v>279</v>
      </c>
      <c r="B144" s="8" t="s">
        <v>280</v>
      </c>
      <c r="C144" s="2">
        <v>3444589</v>
      </c>
      <c r="D144" s="2">
        <v>1664078</v>
      </c>
      <c r="E144" s="4">
        <f t="shared" si="36"/>
        <v>0.48309914477460153</v>
      </c>
      <c r="F144" s="2">
        <v>817150</v>
      </c>
      <c r="G144" s="4">
        <f t="shared" si="37"/>
        <v>0.23722714088676472</v>
      </c>
      <c r="H144" s="2">
        <v>912346</v>
      </c>
      <c r="I144" s="4">
        <f t="shared" si="38"/>
        <v>0.26486352943703878</v>
      </c>
      <c r="J144" s="2">
        <v>1032802</v>
      </c>
      <c r="K144" s="4">
        <f t="shared" si="39"/>
        <v>0.29983315861485943</v>
      </c>
      <c r="L144" s="2">
        <v>1142427</v>
      </c>
      <c r="M144" s="4">
        <f t="shared" si="40"/>
        <v>0.33165843588306182</v>
      </c>
      <c r="N144" s="2">
        <v>630199</v>
      </c>
      <c r="O144" s="4">
        <f t="shared" si="41"/>
        <v>0.18295332186220184</v>
      </c>
      <c r="P144" s="7"/>
      <c r="Q144" s="7"/>
      <c r="R144" s="7"/>
    </row>
    <row r="145" spans="1:18" s="7" customFormat="1" x14ac:dyDescent="0.2">
      <c r="A145" s="8" t="s">
        <v>281</v>
      </c>
      <c r="B145" s="8" t="s">
        <v>282</v>
      </c>
      <c r="C145" s="2">
        <v>1281288</v>
      </c>
      <c r="D145" s="2">
        <v>0</v>
      </c>
      <c r="E145" s="4">
        <f t="shared" si="36"/>
        <v>0</v>
      </c>
      <c r="F145" s="2"/>
      <c r="G145" s="4"/>
      <c r="H145" s="2">
        <v>1158112</v>
      </c>
      <c r="I145" s="4">
        <f t="shared" si="38"/>
        <v>0.90386548535536115</v>
      </c>
      <c r="J145" s="2">
        <v>1204126</v>
      </c>
      <c r="K145" s="4">
        <f t="shared" si="39"/>
        <v>0.9397777861027341</v>
      </c>
      <c r="L145" s="2">
        <v>1222938</v>
      </c>
      <c r="M145" s="4">
        <f t="shared" si="40"/>
        <v>0.95445988723846631</v>
      </c>
      <c r="N145" s="2">
        <v>38254</v>
      </c>
      <c r="O145" s="4">
        <f t="shared" si="41"/>
        <v>2.9855895005650564E-2</v>
      </c>
      <c r="P145"/>
      <c r="Q145"/>
      <c r="R145"/>
    </row>
    <row r="146" spans="1:18" x14ac:dyDescent="0.2">
      <c r="A146" s="8" t="s">
        <v>283</v>
      </c>
      <c r="B146" s="8" t="s">
        <v>284</v>
      </c>
      <c r="C146" s="2">
        <v>201638</v>
      </c>
      <c r="D146" s="2">
        <v>0</v>
      </c>
      <c r="E146" s="4">
        <f t="shared" si="36"/>
        <v>0</v>
      </c>
      <c r="F146" s="2">
        <v>184102</v>
      </c>
      <c r="G146" s="4">
        <f>F146/$C146</f>
        <v>0.91303226574356022</v>
      </c>
      <c r="H146" s="2">
        <v>188336</v>
      </c>
      <c r="I146" s="4">
        <f t="shared" si="38"/>
        <v>0.93403029190926312</v>
      </c>
      <c r="J146" s="2">
        <v>188388</v>
      </c>
      <c r="K146" s="4">
        <f t="shared" si="39"/>
        <v>0.93428817980737755</v>
      </c>
      <c r="L146" s="2">
        <v>189327</v>
      </c>
      <c r="M146" s="4">
        <f t="shared" si="40"/>
        <v>0.93894504012140567</v>
      </c>
      <c r="N146" s="2">
        <v>697</v>
      </c>
      <c r="O146" s="4">
        <f t="shared" si="41"/>
        <v>3.4566897112647418E-3</v>
      </c>
    </row>
    <row r="147" spans="1:18" x14ac:dyDescent="0.2">
      <c r="A147" s="8" t="s">
        <v>285</v>
      </c>
      <c r="B147" s="8" t="s">
        <v>286</v>
      </c>
      <c r="C147" s="2">
        <v>116049343</v>
      </c>
      <c r="D147" s="2">
        <v>46397818</v>
      </c>
      <c r="E147" s="4">
        <f t="shared" si="36"/>
        <v>0.39981112172259348</v>
      </c>
      <c r="F147" s="2">
        <v>41078800</v>
      </c>
      <c r="G147" s="4">
        <f>F147/$C147</f>
        <v>0.35397701476000598</v>
      </c>
      <c r="H147" s="2">
        <v>61355646</v>
      </c>
      <c r="I147" s="4">
        <f t="shared" si="38"/>
        <v>0.5287030879614717</v>
      </c>
      <c r="J147" s="2">
        <v>65411759</v>
      </c>
      <c r="K147" s="4">
        <f t="shared" si="39"/>
        <v>0.56365471194438388</v>
      </c>
      <c r="L147" s="2">
        <v>66512396</v>
      </c>
      <c r="M147" s="4">
        <f t="shared" si="40"/>
        <v>0.57313892763701391</v>
      </c>
      <c r="N147" s="2">
        <v>2937563</v>
      </c>
      <c r="O147" s="4">
        <f t="shared" si="41"/>
        <v>2.5313051535328382E-2</v>
      </c>
    </row>
    <row r="148" spans="1:18" x14ac:dyDescent="0.2">
      <c r="A148" s="8" t="s">
        <v>287</v>
      </c>
      <c r="B148" s="8" t="s">
        <v>288</v>
      </c>
      <c r="C148" s="2">
        <v>80185</v>
      </c>
      <c r="D148" s="2">
        <v>9322</v>
      </c>
      <c r="E148" s="4">
        <f t="shared" si="36"/>
        <v>0.11625615763546798</v>
      </c>
      <c r="F148" s="2">
        <v>26667</v>
      </c>
      <c r="G148" s="4">
        <f>F148/$C148</f>
        <v>0.33256843549292264</v>
      </c>
      <c r="H148" s="2">
        <v>52126</v>
      </c>
      <c r="I148" s="4">
        <f t="shared" si="38"/>
        <v>0.65007170917253854</v>
      </c>
      <c r="J148" s="2">
        <v>53502</v>
      </c>
      <c r="K148" s="4">
        <f t="shared" si="39"/>
        <v>0.66723202594001374</v>
      </c>
      <c r="L148" s="2">
        <v>54213</v>
      </c>
      <c r="M148" s="4">
        <f t="shared" si="40"/>
        <v>0.6760990210139054</v>
      </c>
      <c r="N148" s="2">
        <v>7106</v>
      </c>
      <c r="O148" s="4">
        <f t="shared" si="41"/>
        <v>8.8620066097150341E-2</v>
      </c>
    </row>
    <row r="149" spans="1:18" x14ac:dyDescent="0.2">
      <c r="A149" s="8" t="s">
        <v>289</v>
      </c>
      <c r="B149" s="8" t="s">
        <v>290</v>
      </c>
      <c r="C149" s="2">
        <v>3619200</v>
      </c>
      <c r="D149" s="2">
        <v>3507680</v>
      </c>
      <c r="E149" s="4">
        <f t="shared" si="36"/>
        <v>0.96918656056587094</v>
      </c>
      <c r="F149" s="2">
        <v>54772</v>
      </c>
      <c r="G149" s="4">
        <f>F149/$C149</f>
        <v>1.5133731211317418E-2</v>
      </c>
      <c r="H149" s="2">
        <v>71578</v>
      </c>
      <c r="I149" s="4">
        <f t="shared" si="38"/>
        <v>1.9777298850574714E-2</v>
      </c>
      <c r="J149" s="2">
        <v>79528</v>
      </c>
      <c r="K149" s="4">
        <f t="shared" si="39"/>
        <v>2.1973916887709992E-2</v>
      </c>
      <c r="L149" s="2">
        <v>86049</v>
      </c>
      <c r="M149" s="4">
        <f t="shared" si="40"/>
        <v>2.3775696286472147E-2</v>
      </c>
      <c r="N149" s="2">
        <v>24163</v>
      </c>
      <c r="O149" s="4">
        <f t="shared" si="41"/>
        <v>6.6763373121131739E-3</v>
      </c>
    </row>
    <row r="150" spans="1:18" x14ac:dyDescent="0.2">
      <c r="A150" s="8" t="s">
        <v>291</v>
      </c>
      <c r="B150" s="8" t="s">
        <v>292</v>
      </c>
      <c r="C150" s="2">
        <v>15243</v>
      </c>
      <c r="D150" s="2">
        <v>15243</v>
      </c>
      <c r="E150" s="4">
        <f t="shared" si="36"/>
        <v>1</v>
      </c>
      <c r="G150" s="4"/>
      <c r="H150" s="2">
        <v>0</v>
      </c>
      <c r="I150" s="4">
        <f t="shared" si="38"/>
        <v>0</v>
      </c>
      <c r="J150" s="2">
        <v>0</v>
      </c>
      <c r="K150" s="4">
        <f t="shared" si="39"/>
        <v>0</v>
      </c>
      <c r="L150" s="2">
        <v>0</v>
      </c>
      <c r="M150" s="4">
        <f t="shared" si="40"/>
        <v>0</v>
      </c>
      <c r="N150" s="2">
        <v>0</v>
      </c>
      <c r="O150" s="4">
        <f t="shared" si="41"/>
        <v>0</v>
      </c>
    </row>
    <row r="151" spans="1:18" x14ac:dyDescent="0.2">
      <c r="A151" s="8" t="s">
        <v>293</v>
      </c>
      <c r="B151" s="8" t="s">
        <v>294</v>
      </c>
      <c r="C151" s="2">
        <v>3230596</v>
      </c>
      <c r="D151" s="2">
        <v>2682034</v>
      </c>
      <c r="E151" s="4">
        <f t="shared" si="36"/>
        <v>0.83019789537286615</v>
      </c>
      <c r="F151" s="2">
        <v>547552</v>
      </c>
      <c r="G151" s="4">
        <f t="shared" ref="G151:G157" si="42">F151/$C151</f>
        <v>0.16948946881628035</v>
      </c>
      <c r="H151" s="2">
        <v>548562</v>
      </c>
      <c r="I151" s="4">
        <f t="shared" si="38"/>
        <v>0.16980210462713383</v>
      </c>
      <c r="J151" s="2">
        <v>548562</v>
      </c>
      <c r="K151" s="4">
        <f t="shared" si="39"/>
        <v>0.16980210462713383</v>
      </c>
      <c r="L151" s="2">
        <v>548562</v>
      </c>
      <c r="M151" s="4">
        <f t="shared" si="40"/>
        <v>0.16980210462713383</v>
      </c>
      <c r="N151" s="2">
        <v>0</v>
      </c>
      <c r="O151" s="4">
        <f t="shared" si="41"/>
        <v>0</v>
      </c>
    </row>
    <row r="152" spans="1:18" x14ac:dyDescent="0.2">
      <c r="A152" s="8" t="s">
        <v>295</v>
      </c>
      <c r="B152" s="8" t="s">
        <v>296</v>
      </c>
      <c r="C152" s="2">
        <v>626831</v>
      </c>
      <c r="D152" s="2">
        <v>359792</v>
      </c>
      <c r="E152" s="4">
        <f t="shared" si="36"/>
        <v>0.57398565163497017</v>
      </c>
      <c r="F152" s="2">
        <v>244327</v>
      </c>
      <c r="G152" s="4">
        <f t="shared" si="42"/>
        <v>0.38978129671314915</v>
      </c>
      <c r="H152" s="2">
        <v>246003</v>
      </c>
      <c r="I152" s="4">
        <f t="shared" si="38"/>
        <v>0.392455063645544</v>
      </c>
      <c r="J152" s="2">
        <v>249574</v>
      </c>
      <c r="K152" s="4">
        <f t="shared" si="39"/>
        <v>0.39815197397703689</v>
      </c>
      <c r="L152" s="2">
        <v>253098</v>
      </c>
      <c r="M152" s="4">
        <f t="shared" si="40"/>
        <v>0.40377390397092677</v>
      </c>
      <c r="N152" s="2">
        <v>12131</v>
      </c>
      <c r="O152" s="4">
        <f t="shared" si="41"/>
        <v>1.935290373322315E-2</v>
      </c>
    </row>
    <row r="153" spans="1:18" x14ac:dyDescent="0.2">
      <c r="A153" s="8" t="s">
        <v>297</v>
      </c>
      <c r="B153" s="8" t="s">
        <v>298</v>
      </c>
      <c r="C153" s="2">
        <v>5074</v>
      </c>
      <c r="D153" s="2">
        <v>0</v>
      </c>
      <c r="E153" s="4">
        <f t="shared" si="36"/>
        <v>0</v>
      </c>
      <c r="F153" s="2">
        <v>172</v>
      </c>
      <c r="G153" s="4">
        <f t="shared" si="42"/>
        <v>3.3898305084745763E-2</v>
      </c>
      <c r="H153" s="2">
        <v>5006</v>
      </c>
      <c r="I153" s="4">
        <f t="shared" si="38"/>
        <v>0.98659834450137962</v>
      </c>
      <c r="J153" s="2">
        <v>5006</v>
      </c>
      <c r="K153" s="4">
        <f t="shared" si="39"/>
        <v>0.98659834450137962</v>
      </c>
      <c r="L153" s="2">
        <v>5006</v>
      </c>
      <c r="M153" s="4">
        <f t="shared" si="40"/>
        <v>0.98659834450137962</v>
      </c>
      <c r="N153" s="2">
        <v>0</v>
      </c>
      <c r="O153" s="4">
        <f t="shared" si="41"/>
        <v>0</v>
      </c>
    </row>
    <row r="154" spans="1:18" x14ac:dyDescent="0.2">
      <c r="A154" s="8" t="s">
        <v>299</v>
      </c>
      <c r="B154" s="8" t="s">
        <v>300</v>
      </c>
      <c r="C154" s="2">
        <v>32597462</v>
      </c>
      <c r="D154" s="2">
        <v>28828620</v>
      </c>
      <c r="E154" s="4">
        <f t="shared" si="36"/>
        <v>0.8843823485398955</v>
      </c>
      <c r="F154" s="2">
        <v>2649098</v>
      </c>
      <c r="G154" s="4">
        <f t="shared" si="42"/>
        <v>8.1267001707065412E-2</v>
      </c>
      <c r="H154" s="2">
        <v>2811140</v>
      </c>
      <c r="I154" s="4">
        <f t="shared" si="38"/>
        <v>8.6238002210110715E-2</v>
      </c>
      <c r="J154" s="2">
        <v>2928324</v>
      </c>
      <c r="K154" s="4">
        <f t="shared" si="39"/>
        <v>8.9832883308522612E-2</v>
      </c>
      <c r="L154" s="2">
        <v>3051271</v>
      </c>
      <c r="M154" s="4">
        <f t="shared" si="40"/>
        <v>9.3604557311854519E-2</v>
      </c>
      <c r="N154" s="2">
        <v>647850</v>
      </c>
      <c r="O154" s="4">
        <f t="shared" si="41"/>
        <v>1.9874246651472437E-2</v>
      </c>
    </row>
    <row r="155" spans="1:18" x14ac:dyDescent="0.2">
      <c r="A155" s="8" t="s">
        <v>301</v>
      </c>
      <c r="B155" s="8" t="s">
        <v>302</v>
      </c>
      <c r="C155" s="2">
        <v>24058031</v>
      </c>
      <c r="D155" s="2">
        <v>12052159</v>
      </c>
      <c r="E155" s="4">
        <f t="shared" si="36"/>
        <v>0.5009619864568301</v>
      </c>
      <c r="F155" s="2">
        <v>9885402</v>
      </c>
      <c r="G155" s="4">
        <f t="shared" si="42"/>
        <v>0.41089821523631753</v>
      </c>
      <c r="H155" s="2">
        <v>10496834</v>
      </c>
      <c r="I155" s="4">
        <f t="shared" si="38"/>
        <v>0.43631309644583965</v>
      </c>
      <c r="J155" s="2">
        <v>10871070</v>
      </c>
      <c r="K155" s="4">
        <f t="shared" si="39"/>
        <v>0.45186865043111801</v>
      </c>
      <c r="L155" s="2">
        <v>11147967</v>
      </c>
      <c r="M155" s="4">
        <f t="shared" si="40"/>
        <v>0.46337819582990813</v>
      </c>
      <c r="N155" s="2">
        <v>817653</v>
      </c>
      <c r="O155" s="4">
        <f t="shared" si="41"/>
        <v>3.3986696583772798E-2</v>
      </c>
    </row>
    <row r="156" spans="1:18" x14ac:dyDescent="0.2">
      <c r="A156" s="8" t="s">
        <v>303</v>
      </c>
      <c r="B156" s="8" t="s">
        <v>304</v>
      </c>
      <c r="C156" s="2">
        <v>55095165</v>
      </c>
      <c r="D156" s="2">
        <v>13016781</v>
      </c>
      <c r="E156" s="4">
        <f t="shared" si="36"/>
        <v>0.23625995130425692</v>
      </c>
      <c r="F156" s="2">
        <v>25814880</v>
      </c>
      <c r="G156" s="4">
        <f t="shared" si="42"/>
        <v>0.46855073398908959</v>
      </c>
      <c r="H156" s="2">
        <v>30071430</v>
      </c>
      <c r="I156" s="4">
        <f t="shared" si="38"/>
        <v>0.54580887451739191</v>
      </c>
      <c r="J156" s="2">
        <v>31929166</v>
      </c>
      <c r="K156" s="4">
        <f t="shared" si="39"/>
        <v>0.57952755019428659</v>
      </c>
      <c r="L156" s="2">
        <v>33736030</v>
      </c>
      <c r="M156" s="4">
        <f t="shared" si="40"/>
        <v>0.61232287806017094</v>
      </c>
      <c r="N156" s="2">
        <v>8003903</v>
      </c>
      <c r="O156" s="4">
        <f t="shared" si="41"/>
        <v>0.14527414519949255</v>
      </c>
      <c r="P156" s="6"/>
      <c r="Q156" s="6"/>
      <c r="R156" s="6"/>
    </row>
    <row r="157" spans="1:18" s="6" customFormat="1" x14ac:dyDescent="0.2">
      <c r="A157" s="8" t="s">
        <v>305</v>
      </c>
      <c r="B157" s="8" t="s">
        <v>306</v>
      </c>
      <c r="C157" s="2">
        <v>2179601</v>
      </c>
      <c r="D157" s="2">
        <v>1757919</v>
      </c>
      <c r="E157" s="4">
        <f t="shared" si="36"/>
        <v>0.80653248002730771</v>
      </c>
      <c r="F157" s="2">
        <v>365031</v>
      </c>
      <c r="G157" s="4">
        <f t="shared" si="42"/>
        <v>0.16747606557346964</v>
      </c>
      <c r="H157" s="2">
        <v>369670</v>
      </c>
      <c r="I157" s="4">
        <f t="shared" si="38"/>
        <v>0.16960443677535475</v>
      </c>
      <c r="J157" s="2">
        <v>374948</v>
      </c>
      <c r="K157" s="4">
        <f t="shared" si="39"/>
        <v>0.17202598090200913</v>
      </c>
      <c r="L157" s="2">
        <v>384000</v>
      </c>
      <c r="M157" s="4">
        <f t="shared" si="40"/>
        <v>0.17617903460312231</v>
      </c>
      <c r="N157" s="2">
        <v>37655</v>
      </c>
      <c r="O157" s="4">
        <f t="shared" si="41"/>
        <v>1.7276097781199404E-2</v>
      </c>
      <c r="P157"/>
      <c r="Q157"/>
      <c r="R157"/>
    </row>
    <row r="158" spans="1:18" x14ac:dyDescent="0.2">
      <c r="A158" s="8" t="s">
        <v>307</v>
      </c>
      <c r="B158" s="8" t="s">
        <v>308</v>
      </c>
      <c r="C158" s="2">
        <v>5875</v>
      </c>
      <c r="D158" s="2">
        <v>4399</v>
      </c>
      <c r="E158" s="4">
        <f t="shared" si="36"/>
        <v>0.74876595744680852</v>
      </c>
      <c r="G158" s="4"/>
      <c r="H158" s="2">
        <v>0</v>
      </c>
      <c r="I158" s="4">
        <f t="shared" si="38"/>
        <v>0</v>
      </c>
      <c r="J158" s="2">
        <v>0</v>
      </c>
      <c r="K158" s="4">
        <f t="shared" si="39"/>
        <v>0</v>
      </c>
      <c r="L158" s="2">
        <v>178</v>
      </c>
      <c r="M158" s="4">
        <f t="shared" si="40"/>
        <v>3.0297872340425532E-2</v>
      </c>
      <c r="N158" s="2">
        <v>1298</v>
      </c>
      <c r="O158" s="4">
        <f t="shared" si="41"/>
        <v>0.22093617021276596</v>
      </c>
    </row>
    <row r="159" spans="1:18" x14ac:dyDescent="0.2">
      <c r="A159" s="8" t="s">
        <v>309</v>
      </c>
      <c r="B159" s="8" t="s">
        <v>310</v>
      </c>
      <c r="C159" s="2">
        <v>30263681</v>
      </c>
      <c r="D159" s="2">
        <v>14512681</v>
      </c>
      <c r="E159" s="4">
        <f t="shared" si="36"/>
        <v>0.47954117015706055</v>
      </c>
      <c r="F159" s="2">
        <v>14104225</v>
      </c>
      <c r="G159" s="4">
        <f t="shared" ref="G159:G166" si="43">F159/$C159</f>
        <v>0.46604459649174862</v>
      </c>
      <c r="H159" s="2">
        <v>14798015</v>
      </c>
      <c r="I159" s="4">
        <f t="shared" si="38"/>
        <v>0.48896943501353984</v>
      </c>
      <c r="J159" s="2">
        <v>15657715</v>
      </c>
      <c r="K159" s="4">
        <f t="shared" si="39"/>
        <v>0.51737642225345948</v>
      </c>
      <c r="L159" s="2">
        <v>15741108</v>
      </c>
      <c r="M159" s="4">
        <f t="shared" si="40"/>
        <v>0.52013196940583661</v>
      </c>
      <c r="N159" s="2">
        <v>9892</v>
      </c>
      <c r="O159" s="4">
        <f t="shared" si="41"/>
        <v>3.2686043710280978E-4</v>
      </c>
    </row>
    <row r="160" spans="1:18" x14ac:dyDescent="0.2">
      <c r="A160" s="8" t="s">
        <v>311</v>
      </c>
      <c r="B160" s="8" t="s">
        <v>312</v>
      </c>
      <c r="C160" s="2">
        <v>16766622</v>
      </c>
      <c r="D160" s="2">
        <v>4738303</v>
      </c>
      <c r="E160" s="4">
        <f t="shared" si="36"/>
        <v>0.28260331747205847</v>
      </c>
      <c r="F160" s="2">
        <v>403827</v>
      </c>
      <c r="G160" s="4">
        <f t="shared" si="43"/>
        <v>2.4085173507221669E-2</v>
      </c>
      <c r="H160" s="2">
        <v>820117</v>
      </c>
      <c r="I160" s="4">
        <f t="shared" si="38"/>
        <v>4.8913669074187989E-2</v>
      </c>
      <c r="J160" s="2">
        <v>1249541</v>
      </c>
      <c r="K160" s="4">
        <f t="shared" si="39"/>
        <v>7.4525506688228549E-2</v>
      </c>
      <c r="L160" s="2">
        <v>1741775</v>
      </c>
      <c r="M160" s="4">
        <f t="shared" si="40"/>
        <v>0.10388347754246502</v>
      </c>
      <c r="N160" s="2">
        <v>7473996</v>
      </c>
      <c r="O160" s="4">
        <f t="shared" si="41"/>
        <v>0.445766356514747</v>
      </c>
    </row>
    <row r="161" spans="1:18" x14ac:dyDescent="0.2">
      <c r="A161" s="8" t="s">
        <v>313</v>
      </c>
      <c r="B161" s="8" t="s">
        <v>314</v>
      </c>
      <c r="C161" s="2">
        <v>248644</v>
      </c>
      <c r="D161" s="2">
        <v>60836</v>
      </c>
      <c r="E161" s="4">
        <f t="shared" si="36"/>
        <v>0.24467109602483872</v>
      </c>
      <c r="F161" s="2">
        <v>146471</v>
      </c>
      <c r="G161" s="4">
        <f t="shared" si="43"/>
        <v>0.58907916539309213</v>
      </c>
      <c r="H161" s="2">
        <v>157500</v>
      </c>
      <c r="I161" s="4">
        <f t="shared" si="38"/>
        <v>0.63343575553803833</v>
      </c>
      <c r="J161" s="2">
        <v>163365</v>
      </c>
      <c r="K161" s="4">
        <f t="shared" si="39"/>
        <v>0.65702369652997861</v>
      </c>
      <c r="L161" s="2">
        <v>168368</v>
      </c>
      <c r="M161" s="4">
        <f t="shared" si="40"/>
        <v>0.67714483357732336</v>
      </c>
      <c r="N161" s="2">
        <v>17556</v>
      </c>
      <c r="O161" s="4">
        <f t="shared" si="41"/>
        <v>7.0606972217306677E-2</v>
      </c>
    </row>
    <row r="162" spans="1:18" x14ac:dyDescent="0.2">
      <c r="A162" s="8" t="s">
        <v>315</v>
      </c>
      <c r="B162" s="8" t="s">
        <v>316</v>
      </c>
      <c r="C162" s="2">
        <v>4278716</v>
      </c>
      <c r="D162" s="2">
        <v>3450316</v>
      </c>
      <c r="E162" s="4">
        <f t="shared" si="36"/>
        <v>0.80639051528542671</v>
      </c>
      <c r="F162" s="2">
        <v>264447</v>
      </c>
      <c r="G162" s="4">
        <f t="shared" si="43"/>
        <v>6.1805223810133696E-2</v>
      </c>
      <c r="H162" s="2">
        <v>373732</v>
      </c>
      <c r="I162" s="4">
        <f t="shared" si="38"/>
        <v>8.7346764777096686E-2</v>
      </c>
      <c r="J162" s="2">
        <v>496082</v>
      </c>
      <c r="K162" s="4">
        <f t="shared" si="39"/>
        <v>0.1159417918833594</v>
      </c>
      <c r="L162" s="2">
        <v>576026</v>
      </c>
      <c r="M162" s="4">
        <f t="shared" si="40"/>
        <v>0.13462590178922837</v>
      </c>
      <c r="N162" s="2">
        <v>207604</v>
      </c>
      <c r="O162" s="4">
        <f t="shared" si="41"/>
        <v>4.8520163525693223E-2</v>
      </c>
    </row>
    <row r="163" spans="1:18" x14ac:dyDescent="0.2">
      <c r="A163" s="8" t="s">
        <v>317</v>
      </c>
      <c r="B163" s="8" t="s">
        <v>318</v>
      </c>
      <c r="C163" s="2">
        <v>5774713</v>
      </c>
      <c r="D163" s="2">
        <v>4640739</v>
      </c>
      <c r="E163" s="4">
        <f t="shared" si="36"/>
        <v>0.80363110686193406</v>
      </c>
      <c r="F163" s="2">
        <v>777207</v>
      </c>
      <c r="G163" s="4">
        <f t="shared" si="43"/>
        <v>0.13458798731642593</v>
      </c>
      <c r="H163" s="2">
        <v>1011022</v>
      </c>
      <c r="I163" s="4">
        <f t="shared" si="38"/>
        <v>0.17507744540724363</v>
      </c>
      <c r="J163" s="2">
        <v>1024493</v>
      </c>
      <c r="K163" s="4">
        <f t="shared" si="39"/>
        <v>0.17741020203081953</v>
      </c>
      <c r="L163" s="2">
        <v>1029121</v>
      </c>
      <c r="M163" s="4">
        <f t="shared" si="40"/>
        <v>0.17821162714060421</v>
      </c>
      <c r="N163" s="2">
        <v>81331</v>
      </c>
      <c r="O163" s="4">
        <f t="shared" si="41"/>
        <v>1.4083989974913039E-2</v>
      </c>
    </row>
    <row r="164" spans="1:18" x14ac:dyDescent="0.2">
      <c r="A164" s="8" t="s">
        <v>319</v>
      </c>
      <c r="B164" s="8" t="s">
        <v>320</v>
      </c>
      <c r="C164" s="2">
        <v>16913790</v>
      </c>
      <c r="D164" s="2">
        <v>10483987</v>
      </c>
      <c r="E164" s="4">
        <f t="shared" si="36"/>
        <v>0.61984847866740689</v>
      </c>
      <c r="F164" s="2">
        <v>6354150</v>
      </c>
      <c r="G164" s="4">
        <f t="shared" si="43"/>
        <v>0.3756786622040359</v>
      </c>
      <c r="H164" s="2">
        <v>6429631</v>
      </c>
      <c r="I164" s="4">
        <f t="shared" si="38"/>
        <v>0.38014135211564054</v>
      </c>
      <c r="J164" s="2">
        <v>6429803</v>
      </c>
      <c r="K164" s="4">
        <f t="shared" si="39"/>
        <v>0.38015152133259311</v>
      </c>
      <c r="L164" s="2">
        <v>6429803</v>
      </c>
      <c r="M164" s="4">
        <f t="shared" si="40"/>
        <v>0.38015152133259311</v>
      </c>
      <c r="N164" s="2">
        <v>0</v>
      </c>
      <c r="O164" s="4">
        <f t="shared" si="41"/>
        <v>0</v>
      </c>
      <c r="P164" s="7"/>
      <c r="Q164" s="7"/>
      <c r="R164" s="7"/>
    </row>
    <row r="165" spans="1:18" s="7" customFormat="1" x14ac:dyDescent="0.2">
      <c r="A165" s="8" t="s">
        <v>321</v>
      </c>
      <c r="B165" s="8" t="s">
        <v>322</v>
      </c>
      <c r="C165" s="2">
        <v>174124323</v>
      </c>
      <c r="D165" s="2">
        <v>81103806</v>
      </c>
      <c r="E165" s="4">
        <f t="shared" si="36"/>
        <v>0.46578102704238511</v>
      </c>
      <c r="F165" s="2">
        <v>51420206</v>
      </c>
      <c r="G165" s="4">
        <f t="shared" si="43"/>
        <v>0.29530742812995747</v>
      </c>
      <c r="H165" s="2">
        <v>84735504</v>
      </c>
      <c r="I165" s="4">
        <f t="shared" si="38"/>
        <v>0.48663795235545582</v>
      </c>
      <c r="J165" s="2">
        <v>86799172</v>
      </c>
      <c r="K165" s="4">
        <f t="shared" si="39"/>
        <v>0.49848964524042971</v>
      </c>
      <c r="L165" s="2">
        <v>88307801</v>
      </c>
      <c r="M165" s="4">
        <f t="shared" si="40"/>
        <v>0.50715373635652272</v>
      </c>
      <c r="N165" s="2">
        <v>4502705</v>
      </c>
      <c r="O165" s="4">
        <f t="shared" si="41"/>
        <v>2.5859138588007605E-2</v>
      </c>
      <c r="P165" s="6"/>
      <c r="Q165" s="6"/>
      <c r="R165" s="6"/>
    </row>
    <row r="166" spans="1:18" s="6" customFormat="1" x14ac:dyDescent="0.2">
      <c r="A166" s="8" t="s">
        <v>323</v>
      </c>
      <c r="B166" s="8" t="s">
        <v>324</v>
      </c>
      <c r="C166" s="2">
        <v>990</v>
      </c>
      <c r="D166" s="2">
        <v>0</v>
      </c>
      <c r="E166" s="4">
        <f t="shared" si="36"/>
        <v>0</v>
      </c>
      <c r="F166" s="2">
        <v>798</v>
      </c>
      <c r="G166" s="4">
        <f t="shared" si="43"/>
        <v>0.80606060606060603</v>
      </c>
      <c r="H166" s="2">
        <v>990</v>
      </c>
      <c r="I166" s="4">
        <f t="shared" si="38"/>
        <v>1</v>
      </c>
      <c r="J166" s="2">
        <v>990</v>
      </c>
      <c r="K166" s="4">
        <f t="shared" si="39"/>
        <v>1</v>
      </c>
      <c r="L166" s="2">
        <v>990</v>
      </c>
      <c r="M166" s="4">
        <f t="shared" si="40"/>
        <v>1</v>
      </c>
      <c r="N166" s="2">
        <v>0</v>
      </c>
      <c r="O166" s="4">
        <f t="shared" si="41"/>
        <v>0</v>
      </c>
      <c r="P166"/>
      <c r="Q166"/>
      <c r="R166"/>
    </row>
    <row r="167" spans="1:18" x14ac:dyDescent="0.2">
      <c r="A167" s="8" t="s">
        <v>325</v>
      </c>
      <c r="B167" s="8" t="s">
        <v>326</v>
      </c>
      <c r="C167" s="2">
        <v>2151</v>
      </c>
      <c r="D167" s="2">
        <v>2131</v>
      </c>
      <c r="E167" s="4">
        <f t="shared" ref="E167:E177" si="44">D167/$C167</f>
        <v>0.99070199907019996</v>
      </c>
      <c r="G167" s="4"/>
      <c r="H167" s="2">
        <v>0</v>
      </c>
      <c r="I167" s="4">
        <f t="shared" ref="I167:I177" si="45">H167/$C167</f>
        <v>0</v>
      </c>
      <c r="J167" s="2">
        <v>0</v>
      </c>
      <c r="K167" s="4">
        <f t="shared" ref="K167:K177" si="46">J167/$C167</f>
        <v>0</v>
      </c>
      <c r="L167" s="2">
        <v>0</v>
      </c>
      <c r="M167" s="4">
        <f t="shared" ref="M167:M177" si="47">L167/$C167</f>
        <v>0</v>
      </c>
      <c r="N167" s="2">
        <v>20</v>
      </c>
      <c r="O167" s="4">
        <f t="shared" ref="O167:O177" si="48">N167/$C167</f>
        <v>9.2980009298000935E-3</v>
      </c>
    </row>
    <row r="168" spans="1:18" x14ac:dyDescent="0.2">
      <c r="A168" s="8" t="s">
        <v>327</v>
      </c>
      <c r="B168" s="8" t="s">
        <v>328</v>
      </c>
      <c r="C168" s="2">
        <v>24560442</v>
      </c>
      <c r="D168" s="2">
        <v>19610866</v>
      </c>
      <c r="E168" s="4">
        <f t="shared" si="44"/>
        <v>0.79847365939098325</v>
      </c>
      <c r="F168" s="2">
        <v>1896933</v>
      </c>
      <c r="G168" s="4">
        <f>F168/$C168</f>
        <v>7.7235295684010899E-2</v>
      </c>
      <c r="H168" s="2">
        <v>2516561</v>
      </c>
      <c r="I168" s="4">
        <f t="shared" si="45"/>
        <v>0.10246399474406853</v>
      </c>
      <c r="J168" s="2">
        <v>3029959</v>
      </c>
      <c r="K168" s="4">
        <f t="shared" si="46"/>
        <v>0.12336744591160045</v>
      </c>
      <c r="L168" s="2">
        <v>3568890</v>
      </c>
      <c r="M168" s="4">
        <f t="shared" si="47"/>
        <v>0.14531049563358836</v>
      </c>
      <c r="N168" s="2">
        <v>1224776</v>
      </c>
      <c r="O168" s="4">
        <f t="shared" si="48"/>
        <v>4.9867832183150447E-2</v>
      </c>
    </row>
    <row r="169" spans="1:18" x14ac:dyDescent="0.2">
      <c r="A169" s="8" t="s">
        <v>329</v>
      </c>
      <c r="B169" s="8" t="s">
        <v>330</v>
      </c>
      <c r="C169" s="2">
        <v>308998</v>
      </c>
      <c r="D169" s="2">
        <v>287387</v>
      </c>
      <c r="E169" s="4">
        <f t="shared" si="44"/>
        <v>0.93006103599376044</v>
      </c>
      <c r="F169" s="2">
        <v>2266</v>
      </c>
      <c r="G169" s="4">
        <f>F169/$C169</f>
        <v>7.3333807985812207E-3</v>
      </c>
      <c r="H169" s="2">
        <v>3845</v>
      </c>
      <c r="I169" s="4">
        <f t="shared" si="45"/>
        <v>1.2443446235897966E-2</v>
      </c>
      <c r="J169" s="2">
        <v>4379</v>
      </c>
      <c r="K169" s="4">
        <f t="shared" si="46"/>
        <v>1.4171612761247645E-2</v>
      </c>
      <c r="L169" s="2">
        <v>5149</v>
      </c>
      <c r="M169" s="4">
        <f t="shared" si="47"/>
        <v>1.6663538275328644E-2</v>
      </c>
      <c r="N169" s="2">
        <v>15074</v>
      </c>
      <c r="O169" s="4">
        <f t="shared" si="48"/>
        <v>4.878348727176228E-2</v>
      </c>
    </row>
    <row r="170" spans="1:18" x14ac:dyDescent="0.2">
      <c r="A170" s="8" t="s">
        <v>331</v>
      </c>
      <c r="B170" s="8" t="s">
        <v>332</v>
      </c>
      <c r="C170" s="2">
        <v>48389</v>
      </c>
      <c r="D170" s="2">
        <v>0</v>
      </c>
      <c r="E170" s="4">
        <f t="shared" si="44"/>
        <v>0</v>
      </c>
      <c r="G170" s="4"/>
      <c r="H170" s="2">
        <v>0</v>
      </c>
      <c r="I170" s="4">
        <f t="shared" si="45"/>
        <v>0</v>
      </c>
      <c r="J170" s="2">
        <v>0</v>
      </c>
      <c r="K170" s="4">
        <f t="shared" si="46"/>
        <v>0</v>
      </c>
      <c r="L170" s="2">
        <v>32658</v>
      </c>
      <c r="M170" s="4">
        <f t="shared" si="47"/>
        <v>0.67490545371882038</v>
      </c>
      <c r="N170" s="2">
        <v>15724</v>
      </c>
      <c r="O170" s="4">
        <f t="shared" si="48"/>
        <v>0.32494988530451135</v>
      </c>
    </row>
    <row r="171" spans="1:18" x14ac:dyDescent="0.2">
      <c r="A171" s="8" t="s">
        <v>333</v>
      </c>
      <c r="B171" s="8" t="s">
        <v>334</v>
      </c>
      <c r="C171" s="2">
        <v>4524456</v>
      </c>
      <c r="D171" s="2">
        <v>4104412</v>
      </c>
      <c r="E171" s="4">
        <f t="shared" si="44"/>
        <v>0.90716143554053796</v>
      </c>
      <c r="F171" s="2">
        <v>84811</v>
      </c>
      <c r="G171" s="4">
        <f t="shared" ref="G171:G177" si="49">F171/$C171</f>
        <v>1.8745015975401243E-2</v>
      </c>
      <c r="H171" s="2">
        <v>118896</v>
      </c>
      <c r="I171" s="4">
        <f t="shared" si="45"/>
        <v>2.6278518345630945E-2</v>
      </c>
      <c r="J171" s="2">
        <v>157577</v>
      </c>
      <c r="K171" s="4">
        <f t="shared" si="46"/>
        <v>3.4827833445612022E-2</v>
      </c>
      <c r="L171" s="2">
        <v>186474</v>
      </c>
      <c r="M171" s="4">
        <f t="shared" si="47"/>
        <v>4.1214678626557533E-2</v>
      </c>
      <c r="N171" s="2">
        <v>150702</v>
      </c>
      <c r="O171" s="4">
        <f t="shared" si="48"/>
        <v>3.3308313750868609E-2</v>
      </c>
    </row>
    <row r="172" spans="1:18" x14ac:dyDescent="0.2">
      <c r="A172" s="8" t="s">
        <v>335</v>
      </c>
      <c r="B172" s="8" t="s">
        <v>336</v>
      </c>
      <c r="C172" s="2">
        <v>3071840</v>
      </c>
      <c r="D172" s="2">
        <v>1139473</v>
      </c>
      <c r="E172" s="4">
        <f t="shared" si="44"/>
        <v>0.37094152039168704</v>
      </c>
      <c r="F172" s="2">
        <v>1160226</v>
      </c>
      <c r="G172" s="4">
        <f t="shared" si="49"/>
        <v>0.37769740611490182</v>
      </c>
      <c r="H172" s="2">
        <v>1275676</v>
      </c>
      <c r="I172" s="4">
        <f t="shared" si="45"/>
        <v>0.41528074378873897</v>
      </c>
      <c r="J172" s="2">
        <v>1386694</v>
      </c>
      <c r="K172" s="4">
        <f t="shared" si="46"/>
        <v>0.45142129798427</v>
      </c>
      <c r="L172" s="2">
        <v>1483217</v>
      </c>
      <c r="M172" s="4">
        <f t="shared" si="47"/>
        <v>0.48284318193655917</v>
      </c>
      <c r="N172" s="2">
        <v>376670</v>
      </c>
      <c r="O172" s="4">
        <f t="shared" si="48"/>
        <v>0.12262031876660243</v>
      </c>
    </row>
    <row r="173" spans="1:18" x14ac:dyDescent="0.2">
      <c r="A173" s="8" t="s">
        <v>337</v>
      </c>
      <c r="B173" s="8" t="s">
        <v>338</v>
      </c>
      <c r="C173" s="2">
        <v>192974470</v>
      </c>
      <c r="D173" s="2">
        <v>123925898</v>
      </c>
      <c r="E173" s="4">
        <f t="shared" si="44"/>
        <v>0.6421880469473501</v>
      </c>
      <c r="F173" s="2">
        <v>62480640</v>
      </c>
      <c r="G173" s="4">
        <f t="shared" si="49"/>
        <v>0.32377671512713574</v>
      </c>
      <c r="H173" s="2">
        <v>64510436</v>
      </c>
      <c r="I173" s="4">
        <f t="shared" si="45"/>
        <v>0.33429518422825566</v>
      </c>
      <c r="J173" s="2">
        <v>66551596</v>
      </c>
      <c r="K173" s="4">
        <f t="shared" si="46"/>
        <v>0.34487254194816547</v>
      </c>
      <c r="L173" s="2">
        <v>67303594</v>
      </c>
      <c r="M173" s="4">
        <f t="shared" si="47"/>
        <v>0.348769420120703</v>
      </c>
      <c r="N173" s="2">
        <v>1701838</v>
      </c>
      <c r="O173" s="4">
        <f t="shared" si="48"/>
        <v>8.8189800443550896E-3</v>
      </c>
      <c r="P173" s="6"/>
      <c r="Q173" s="6"/>
      <c r="R173" s="6"/>
    </row>
    <row r="174" spans="1:18" s="6" customFormat="1" x14ac:dyDescent="0.2">
      <c r="A174" s="8" t="s">
        <v>339</v>
      </c>
      <c r="B174" s="8" t="s">
        <v>340</v>
      </c>
      <c r="C174" s="2">
        <v>18638</v>
      </c>
      <c r="D174" s="2">
        <v>0</v>
      </c>
      <c r="E174" s="4">
        <f t="shared" si="44"/>
        <v>0</v>
      </c>
      <c r="F174" s="2">
        <v>13806</v>
      </c>
      <c r="G174" s="4">
        <f t="shared" si="49"/>
        <v>0.74074471509818651</v>
      </c>
      <c r="H174" s="2">
        <v>15351</v>
      </c>
      <c r="I174" s="4">
        <f t="shared" si="45"/>
        <v>0.82363987552312479</v>
      </c>
      <c r="J174" s="2">
        <v>15417</v>
      </c>
      <c r="K174" s="4">
        <f t="shared" si="46"/>
        <v>0.82718102800729687</v>
      </c>
      <c r="L174" s="2">
        <v>15427</v>
      </c>
      <c r="M174" s="4">
        <f t="shared" si="47"/>
        <v>0.8277175662624745</v>
      </c>
      <c r="N174" s="2">
        <v>1669</v>
      </c>
      <c r="O174" s="4">
        <f t="shared" si="48"/>
        <v>8.9548234789140466E-2</v>
      </c>
      <c r="P174"/>
      <c r="Q174"/>
      <c r="R174"/>
    </row>
    <row r="175" spans="1:18" x14ac:dyDescent="0.2">
      <c r="A175" s="8" t="s">
        <v>341</v>
      </c>
      <c r="B175" s="8" t="s">
        <v>342</v>
      </c>
      <c r="C175" s="2">
        <v>4449769</v>
      </c>
      <c r="D175" s="2">
        <v>4390083</v>
      </c>
      <c r="E175" s="4">
        <f t="shared" si="44"/>
        <v>0.98658671944543641</v>
      </c>
      <c r="F175" s="2">
        <v>51549</v>
      </c>
      <c r="G175" s="4">
        <f t="shared" si="49"/>
        <v>1.1584646304111516E-2</v>
      </c>
      <c r="H175" s="2">
        <v>52915</v>
      </c>
      <c r="I175" s="4">
        <f t="shared" si="45"/>
        <v>1.1891628531728276E-2</v>
      </c>
      <c r="J175" s="2">
        <v>53082</v>
      </c>
      <c r="K175" s="4">
        <f t="shared" si="46"/>
        <v>1.1929158569804411E-2</v>
      </c>
      <c r="L175" s="2">
        <v>55871</v>
      </c>
      <c r="M175" s="4">
        <f t="shared" si="47"/>
        <v>1.2555932678752537E-2</v>
      </c>
      <c r="N175" s="2">
        <v>3815</v>
      </c>
      <c r="O175" s="4">
        <f t="shared" si="48"/>
        <v>8.5734787581108138E-4</v>
      </c>
    </row>
    <row r="176" spans="1:18" x14ac:dyDescent="0.2">
      <c r="A176" s="8" t="s">
        <v>343</v>
      </c>
      <c r="B176" s="8" t="s">
        <v>344</v>
      </c>
      <c r="C176" s="2">
        <v>3536869</v>
      </c>
      <c r="D176" s="2">
        <v>2947555</v>
      </c>
      <c r="E176" s="4">
        <f t="shared" si="44"/>
        <v>0.83337974915101465</v>
      </c>
      <c r="F176" s="2">
        <v>304637</v>
      </c>
      <c r="G176" s="4">
        <f t="shared" si="49"/>
        <v>8.613183015825579E-2</v>
      </c>
      <c r="H176" s="2">
        <v>352796</v>
      </c>
      <c r="I176" s="4">
        <f t="shared" si="45"/>
        <v>9.9748110546361762E-2</v>
      </c>
      <c r="J176" s="2">
        <v>388915</v>
      </c>
      <c r="K176" s="4">
        <f t="shared" si="46"/>
        <v>0.10996025015345494</v>
      </c>
      <c r="L176" s="2">
        <v>446405</v>
      </c>
      <c r="M176" s="4">
        <f t="shared" si="47"/>
        <v>0.12621473964684585</v>
      </c>
      <c r="N176" s="2">
        <v>111052</v>
      </c>
      <c r="O176" s="4">
        <f t="shared" si="48"/>
        <v>3.1398392193773647E-2</v>
      </c>
    </row>
    <row r="177" spans="1:15" x14ac:dyDescent="0.2">
      <c r="A177" s="8" t="s">
        <v>345</v>
      </c>
      <c r="B177" s="8" t="s">
        <v>346</v>
      </c>
      <c r="C177" s="2">
        <v>6308364</v>
      </c>
      <c r="D177" s="2">
        <v>3039970</v>
      </c>
      <c r="E177" s="4">
        <f t="shared" si="44"/>
        <v>0.48189514745819995</v>
      </c>
      <c r="F177" s="2">
        <v>2308757</v>
      </c>
      <c r="G177" s="4">
        <f t="shared" si="49"/>
        <v>0.36598347844227125</v>
      </c>
      <c r="H177" s="2">
        <v>2942202</v>
      </c>
      <c r="I177" s="4">
        <f t="shared" si="45"/>
        <v>0.46639699294460496</v>
      </c>
      <c r="J177" s="2">
        <v>3005597</v>
      </c>
      <c r="K177" s="4">
        <f t="shared" si="46"/>
        <v>0.47644634963993832</v>
      </c>
      <c r="L177" s="2">
        <v>3054379</v>
      </c>
      <c r="M177" s="4">
        <f t="shared" si="47"/>
        <v>0.48417925788683086</v>
      </c>
      <c r="N177" s="2">
        <v>152367</v>
      </c>
      <c r="O177" s="4">
        <f t="shared" si="48"/>
        <v>2.4153171884184234E-2</v>
      </c>
    </row>
    <row r="178" spans="1:15" x14ac:dyDescent="0.2">
      <c r="A178" s="8" t="s">
        <v>347</v>
      </c>
      <c r="B178" s="8" t="s">
        <v>348</v>
      </c>
      <c r="D178" s="2">
        <v>0</v>
      </c>
      <c r="G178" s="4"/>
      <c r="I178" s="4"/>
      <c r="O178" s="4"/>
    </row>
    <row r="179" spans="1:15" x14ac:dyDescent="0.2">
      <c r="A179" s="8" t="s">
        <v>349</v>
      </c>
      <c r="B179" s="8" t="s">
        <v>350</v>
      </c>
      <c r="C179" s="2">
        <v>6620008</v>
      </c>
      <c r="D179" s="2">
        <v>6390576</v>
      </c>
      <c r="E179" s="4">
        <f t="shared" ref="E179:E212" si="50">D179/$C179</f>
        <v>0.96534264006931714</v>
      </c>
      <c r="F179" s="2">
        <v>182020</v>
      </c>
      <c r="G179" s="4">
        <f>F179/$C179</f>
        <v>2.7495435050833777E-2</v>
      </c>
      <c r="H179" s="2">
        <v>182740</v>
      </c>
      <c r="I179" s="4">
        <f t="shared" ref="I179:I212" si="51">H179/$C179</f>
        <v>2.7604196248705439E-2</v>
      </c>
      <c r="J179" s="2">
        <v>218533</v>
      </c>
      <c r="K179" s="4">
        <f t="shared" ref="K179:K212" si="52">J179/$C179</f>
        <v>3.3010987297900543E-2</v>
      </c>
      <c r="L179" s="2">
        <v>229344</v>
      </c>
      <c r="M179" s="4">
        <f t="shared" ref="M179:M212" si="53">L179/$C179</f>
        <v>3.4644066895387439E-2</v>
      </c>
      <c r="N179" s="2">
        <v>88</v>
      </c>
      <c r="O179" s="4">
        <f t="shared" ref="O179:O212" si="54">N179/$C179</f>
        <v>1.3293035295425624E-5</v>
      </c>
    </row>
    <row r="180" spans="1:15" x14ac:dyDescent="0.2">
      <c r="A180" s="8" t="s">
        <v>351</v>
      </c>
      <c r="B180" s="8" t="s">
        <v>352</v>
      </c>
      <c r="C180" s="2">
        <v>29815852</v>
      </c>
      <c r="D180" s="2">
        <v>17571355</v>
      </c>
      <c r="E180" s="4">
        <f t="shared" si="50"/>
        <v>0.5893292936924962</v>
      </c>
      <c r="F180" s="2">
        <v>8714704</v>
      </c>
      <c r="G180" s="4">
        <f>F180/$C180</f>
        <v>0.29228425201466657</v>
      </c>
      <c r="H180" s="2">
        <v>10909174</v>
      </c>
      <c r="I180" s="4">
        <f t="shared" si="51"/>
        <v>0.36588503323668231</v>
      </c>
      <c r="J180" s="2">
        <v>11921154</v>
      </c>
      <c r="K180" s="4">
        <f t="shared" si="52"/>
        <v>0.39982603884671819</v>
      </c>
      <c r="L180" s="2">
        <v>12144152</v>
      </c>
      <c r="M180" s="4">
        <f t="shared" si="53"/>
        <v>0.40730521468915259</v>
      </c>
      <c r="N180" s="2">
        <v>99047</v>
      </c>
      <c r="O180" s="4">
        <f t="shared" si="54"/>
        <v>3.3219577290630499E-3</v>
      </c>
    </row>
    <row r="181" spans="1:15" x14ac:dyDescent="0.2">
      <c r="A181" s="8" t="s">
        <v>353</v>
      </c>
      <c r="B181" s="8" t="s">
        <v>354</v>
      </c>
      <c r="C181" s="2">
        <v>104779706</v>
      </c>
      <c r="D181" s="2">
        <v>23593412</v>
      </c>
      <c r="E181" s="4">
        <f t="shared" si="50"/>
        <v>0.22517158045852886</v>
      </c>
      <c r="F181" s="2">
        <v>30961498</v>
      </c>
      <c r="G181" s="4">
        <f>F181/$C181</f>
        <v>0.29549136165738049</v>
      </c>
      <c r="H181" s="2">
        <v>48234281</v>
      </c>
      <c r="I181" s="4">
        <f t="shared" si="51"/>
        <v>0.46033991544125918</v>
      </c>
      <c r="J181" s="2">
        <v>55066678</v>
      </c>
      <c r="K181" s="4">
        <f t="shared" si="52"/>
        <v>0.52554717036522325</v>
      </c>
      <c r="L181" s="2">
        <v>61436557</v>
      </c>
      <c r="M181" s="4">
        <f t="shared" si="53"/>
        <v>0.58634023080767184</v>
      </c>
      <c r="N181" s="2">
        <v>19134979</v>
      </c>
      <c r="O181" s="4">
        <f t="shared" si="54"/>
        <v>0.18262104113939773</v>
      </c>
    </row>
    <row r="182" spans="1:15" x14ac:dyDescent="0.2">
      <c r="A182" s="8" t="s">
        <v>355</v>
      </c>
      <c r="B182" s="8" t="s">
        <v>356</v>
      </c>
      <c r="C182" s="2">
        <v>14</v>
      </c>
      <c r="D182" s="2">
        <v>14</v>
      </c>
      <c r="E182" s="4">
        <f t="shared" si="50"/>
        <v>1</v>
      </c>
      <c r="G182" s="4"/>
      <c r="H182" s="2">
        <v>0</v>
      </c>
      <c r="I182" s="4">
        <f t="shared" si="51"/>
        <v>0</v>
      </c>
      <c r="J182" s="2">
        <v>0</v>
      </c>
      <c r="K182" s="4">
        <f t="shared" si="52"/>
        <v>0</v>
      </c>
      <c r="L182" s="2">
        <v>0</v>
      </c>
      <c r="M182" s="4">
        <f t="shared" si="53"/>
        <v>0</v>
      </c>
      <c r="N182" s="2">
        <v>0</v>
      </c>
      <c r="O182" s="4">
        <f t="shared" si="54"/>
        <v>0</v>
      </c>
    </row>
    <row r="183" spans="1:15" x14ac:dyDescent="0.2">
      <c r="A183" s="8" t="s">
        <v>357</v>
      </c>
      <c r="B183" s="8" t="s">
        <v>358</v>
      </c>
      <c r="C183" s="2">
        <v>38351134</v>
      </c>
      <c r="D183" s="2">
        <v>36187277</v>
      </c>
      <c r="E183" s="4">
        <f t="shared" si="50"/>
        <v>0.94357775704885283</v>
      </c>
      <c r="F183" s="2">
        <v>1258273</v>
      </c>
      <c r="G183" s="4">
        <f t="shared" ref="G183:G198" si="55">F183/$C183</f>
        <v>3.2809277556173438E-2</v>
      </c>
      <c r="H183" s="2">
        <v>1380470</v>
      </c>
      <c r="I183" s="4">
        <f t="shared" si="51"/>
        <v>3.5995545790119272E-2</v>
      </c>
      <c r="J183" s="2">
        <v>1454314</v>
      </c>
      <c r="K183" s="4">
        <f t="shared" si="52"/>
        <v>3.792101688570669E-2</v>
      </c>
      <c r="L183" s="2">
        <v>1521436</v>
      </c>
      <c r="M183" s="4">
        <f t="shared" si="53"/>
        <v>3.9671212851228856E-2</v>
      </c>
      <c r="N183" s="2">
        <v>497091</v>
      </c>
      <c r="O183" s="4">
        <f t="shared" si="54"/>
        <v>1.296157240096212E-2</v>
      </c>
    </row>
    <row r="184" spans="1:15" x14ac:dyDescent="0.2">
      <c r="A184" s="8" t="s">
        <v>359</v>
      </c>
      <c r="B184" s="8" t="s">
        <v>360</v>
      </c>
      <c r="C184" s="2">
        <v>10684472</v>
      </c>
      <c r="D184" s="2">
        <v>9782210</v>
      </c>
      <c r="E184" s="4">
        <f t="shared" si="50"/>
        <v>0.91555389915383745</v>
      </c>
      <c r="F184" s="2">
        <v>476835</v>
      </c>
      <c r="G184" s="4">
        <f t="shared" si="55"/>
        <v>4.462878465122095E-2</v>
      </c>
      <c r="H184" s="2">
        <v>518905</v>
      </c>
      <c r="I184" s="4">
        <f t="shared" si="51"/>
        <v>4.8566274496297059E-2</v>
      </c>
      <c r="J184" s="2">
        <v>550652</v>
      </c>
      <c r="K184" s="4">
        <f t="shared" si="52"/>
        <v>5.1537595868097176E-2</v>
      </c>
      <c r="L184" s="2">
        <v>620734</v>
      </c>
      <c r="M184" s="4">
        <f t="shared" si="53"/>
        <v>5.8096834359245828E-2</v>
      </c>
      <c r="N184" s="2">
        <v>232977</v>
      </c>
      <c r="O184" s="4">
        <f t="shared" si="54"/>
        <v>2.1805195427532592E-2</v>
      </c>
    </row>
    <row r="185" spans="1:15" x14ac:dyDescent="0.2">
      <c r="A185" s="8" t="s">
        <v>361</v>
      </c>
      <c r="B185" s="8" t="s">
        <v>362</v>
      </c>
      <c r="C185" s="2">
        <v>3584822</v>
      </c>
      <c r="D185" s="2">
        <v>986572</v>
      </c>
      <c r="E185" s="4">
        <f t="shared" si="50"/>
        <v>0.27520808564553556</v>
      </c>
      <c r="F185" s="2">
        <v>2115069</v>
      </c>
      <c r="G185" s="4">
        <f t="shared" si="55"/>
        <v>0.59000670047215731</v>
      </c>
      <c r="H185" s="2">
        <v>2164848</v>
      </c>
      <c r="I185" s="4">
        <f t="shared" si="51"/>
        <v>0.60389274558123107</v>
      </c>
      <c r="J185" s="2">
        <v>2191736</v>
      </c>
      <c r="K185" s="4">
        <f t="shared" si="52"/>
        <v>0.61139325746159778</v>
      </c>
      <c r="L185" s="2">
        <v>2250740</v>
      </c>
      <c r="M185" s="4">
        <f t="shared" si="53"/>
        <v>0.6278526520982074</v>
      </c>
      <c r="N185" s="2">
        <v>321009</v>
      </c>
      <c r="O185" s="4">
        <f t="shared" si="54"/>
        <v>8.9546705526801607E-2</v>
      </c>
    </row>
    <row r="186" spans="1:15" x14ac:dyDescent="0.2">
      <c r="A186" s="8" t="s">
        <v>363</v>
      </c>
      <c r="B186" s="8" t="s">
        <v>364</v>
      </c>
      <c r="C186" s="2">
        <v>2027581</v>
      </c>
      <c r="D186" s="2">
        <v>0</v>
      </c>
      <c r="E186" s="4">
        <f t="shared" si="50"/>
        <v>0</v>
      </c>
      <c r="F186" s="2">
        <v>1576578</v>
      </c>
      <c r="G186" s="4">
        <f t="shared" si="55"/>
        <v>0.77756597640242242</v>
      </c>
      <c r="H186" s="2">
        <v>1641206</v>
      </c>
      <c r="I186" s="4">
        <f t="shared" si="51"/>
        <v>0.80944041199833694</v>
      </c>
      <c r="J186" s="2">
        <v>1677062</v>
      </c>
      <c r="K186" s="4">
        <f t="shared" si="52"/>
        <v>0.82712453904430949</v>
      </c>
      <c r="L186" s="2">
        <v>1708427</v>
      </c>
      <c r="M186" s="4">
        <f t="shared" si="53"/>
        <v>0.84259371142262629</v>
      </c>
      <c r="N186" s="2">
        <v>312691</v>
      </c>
      <c r="O186" s="4">
        <f t="shared" si="54"/>
        <v>0.15421874637807317</v>
      </c>
    </row>
    <row r="187" spans="1:15" x14ac:dyDescent="0.2">
      <c r="A187" s="8" t="s">
        <v>366</v>
      </c>
      <c r="B187" s="8" t="s">
        <v>367</v>
      </c>
      <c r="C187" s="2">
        <v>792800</v>
      </c>
      <c r="D187" s="2">
        <v>28855</v>
      </c>
      <c r="E187" s="4">
        <f t="shared" si="50"/>
        <v>3.6396316851664987E-2</v>
      </c>
      <c r="F187" s="2">
        <v>735733</v>
      </c>
      <c r="G187" s="4">
        <f t="shared" si="55"/>
        <v>0.9280184157416751</v>
      </c>
      <c r="H187" s="2">
        <v>737047</v>
      </c>
      <c r="I187" s="4">
        <f t="shared" si="51"/>
        <v>0.92967583249243191</v>
      </c>
      <c r="J187" s="2">
        <v>746338</v>
      </c>
      <c r="K187" s="4">
        <f t="shared" si="52"/>
        <v>0.94139505549949543</v>
      </c>
      <c r="L187" s="2">
        <v>750375</v>
      </c>
      <c r="M187" s="4">
        <f t="shared" si="53"/>
        <v>0.94648713420787078</v>
      </c>
      <c r="N187" s="2">
        <v>11743</v>
      </c>
      <c r="O187" s="4">
        <f t="shared" si="54"/>
        <v>1.4812058526740666E-2</v>
      </c>
    </row>
    <row r="188" spans="1:15" x14ac:dyDescent="0.2">
      <c r="A188" s="8" t="s">
        <v>368</v>
      </c>
      <c r="B188" s="8" t="s">
        <v>369</v>
      </c>
      <c r="C188" s="2">
        <v>21792388</v>
      </c>
      <c r="D188" s="2">
        <v>17608460</v>
      </c>
      <c r="E188" s="4">
        <f t="shared" si="50"/>
        <v>0.80800965915254441</v>
      </c>
      <c r="F188" s="2">
        <v>3739625</v>
      </c>
      <c r="G188" s="4">
        <f t="shared" si="55"/>
        <v>0.17160235032526036</v>
      </c>
      <c r="H188" s="2">
        <v>3943864</v>
      </c>
      <c r="I188" s="4">
        <f t="shared" si="51"/>
        <v>0.1809743842666531</v>
      </c>
      <c r="J188" s="2">
        <v>3977977</v>
      </c>
      <c r="K188" s="4">
        <f t="shared" si="52"/>
        <v>0.18253974736499737</v>
      </c>
      <c r="L188" s="2">
        <v>4012360</v>
      </c>
      <c r="M188" s="4">
        <f t="shared" si="53"/>
        <v>0.18411750011058908</v>
      </c>
      <c r="N188" s="2">
        <v>125029</v>
      </c>
      <c r="O188" s="4">
        <f t="shared" si="54"/>
        <v>5.7372785396442097E-3</v>
      </c>
    </row>
    <row r="189" spans="1:15" x14ac:dyDescent="0.2">
      <c r="A189" s="8" t="s">
        <v>370</v>
      </c>
      <c r="B189" s="8" t="s">
        <v>371</v>
      </c>
      <c r="C189" s="2">
        <v>142168564</v>
      </c>
      <c r="D189" s="2">
        <v>104707511</v>
      </c>
      <c r="E189" s="4">
        <f t="shared" si="50"/>
        <v>0.73650255762588979</v>
      </c>
      <c r="F189" s="2">
        <v>34595115</v>
      </c>
      <c r="G189" s="4">
        <f t="shared" si="55"/>
        <v>0.24333871023695505</v>
      </c>
      <c r="H189" s="2">
        <v>34995339</v>
      </c>
      <c r="I189" s="4">
        <f t="shared" si="51"/>
        <v>0.24615384734419909</v>
      </c>
      <c r="J189" s="2">
        <v>35435136</v>
      </c>
      <c r="K189" s="4">
        <f t="shared" si="52"/>
        <v>0.24924733712580793</v>
      </c>
      <c r="L189" s="2">
        <v>35673443</v>
      </c>
      <c r="M189" s="4">
        <f t="shared" si="53"/>
        <v>0.25092356563438312</v>
      </c>
      <c r="N189" s="2">
        <v>1553662</v>
      </c>
      <c r="O189" s="4">
        <f t="shared" si="54"/>
        <v>1.0928309017737564E-2</v>
      </c>
    </row>
    <row r="190" spans="1:15" x14ac:dyDescent="0.2">
      <c r="A190" s="8" t="s">
        <v>372</v>
      </c>
      <c r="B190" s="8" t="s">
        <v>373</v>
      </c>
      <c r="C190" s="2">
        <v>12008389</v>
      </c>
      <c r="D190" s="2">
        <v>4938077</v>
      </c>
      <c r="E190" s="4">
        <f t="shared" si="50"/>
        <v>0.41121894035911061</v>
      </c>
      <c r="F190" s="2">
        <v>6878795</v>
      </c>
      <c r="G190" s="4">
        <f t="shared" si="55"/>
        <v>0.57283245904175828</v>
      </c>
      <c r="H190" s="2">
        <v>7070312</v>
      </c>
      <c r="I190" s="4">
        <f t="shared" si="51"/>
        <v>0.58878105964088934</v>
      </c>
      <c r="J190" s="2">
        <v>7070312</v>
      </c>
      <c r="K190" s="4">
        <f t="shared" si="52"/>
        <v>0.58878105964088934</v>
      </c>
      <c r="L190" s="2">
        <v>7070312</v>
      </c>
      <c r="M190" s="4">
        <f t="shared" si="53"/>
        <v>0.58878105964088934</v>
      </c>
      <c r="N190" s="2">
        <v>0</v>
      </c>
      <c r="O190" s="4">
        <f t="shared" si="54"/>
        <v>0</v>
      </c>
    </row>
    <row r="191" spans="1:15" x14ac:dyDescent="0.2">
      <c r="A191" s="8" t="s">
        <v>377</v>
      </c>
      <c r="B191" s="8" t="s">
        <v>378</v>
      </c>
      <c r="C191" s="2">
        <v>7379</v>
      </c>
      <c r="D191" s="2">
        <v>5818</v>
      </c>
      <c r="E191" s="4">
        <f t="shared" si="50"/>
        <v>0.78845372001626235</v>
      </c>
      <c r="F191" s="2">
        <v>1482</v>
      </c>
      <c r="G191" s="4">
        <f t="shared" si="55"/>
        <v>0.20084022225233772</v>
      </c>
      <c r="H191" s="2">
        <v>1482</v>
      </c>
      <c r="I191" s="4">
        <f t="shared" si="51"/>
        <v>0.20084022225233772</v>
      </c>
      <c r="J191" s="2">
        <v>1482</v>
      </c>
      <c r="K191" s="4">
        <f t="shared" si="52"/>
        <v>0.20084022225233772</v>
      </c>
      <c r="L191" s="2">
        <v>1482</v>
      </c>
      <c r="M191" s="4">
        <f t="shared" si="53"/>
        <v>0.20084022225233772</v>
      </c>
      <c r="N191" s="2">
        <v>8</v>
      </c>
      <c r="O191" s="4">
        <f t="shared" si="54"/>
        <v>1.0841577449518904E-3</v>
      </c>
    </row>
    <row r="192" spans="1:15" x14ac:dyDescent="0.2">
      <c r="A192" s="8" t="s">
        <v>379</v>
      </c>
      <c r="B192" s="8" t="s">
        <v>380</v>
      </c>
      <c r="C192" s="2">
        <v>49182</v>
      </c>
      <c r="D192" s="2">
        <v>0</v>
      </c>
      <c r="E192" s="4">
        <f t="shared" si="50"/>
        <v>0</v>
      </c>
      <c r="F192" s="2">
        <v>45545</v>
      </c>
      <c r="G192" s="4">
        <f t="shared" si="55"/>
        <v>0.92605018096051406</v>
      </c>
      <c r="H192" s="2">
        <v>45545</v>
      </c>
      <c r="I192" s="4">
        <f t="shared" si="51"/>
        <v>0.92605018096051406</v>
      </c>
      <c r="J192" s="2">
        <v>45548</v>
      </c>
      <c r="K192" s="4">
        <f t="shared" si="52"/>
        <v>0.92611117888658456</v>
      </c>
      <c r="L192" s="2">
        <v>45548</v>
      </c>
      <c r="M192" s="4">
        <f t="shared" si="53"/>
        <v>0.92611117888658456</v>
      </c>
      <c r="N192" s="2">
        <v>3575</v>
      </c>
      <c r="O192" s="4">
        <f t="shared" si="54"/>
        <v>7.2689195234028711E-2</v>
      </c>
    </row>
    <row r="193" spans="1:15" x14ac:dyDescent="0.2">
      <c r="A193" s="8" t="s">
        <v>381</v>
      </c>
      <c r="B193" s="8" t="s">
        <v>382</v>
      </c>
      <c r="C193" s="2">
        <v>155250</v>
      </c>
      <c r="D193" s="2">
        <v>0</v>
      </c>
      <c r="E193" s="4">
        <f t="shared" si="50"/>
        <v>0</v>
      </c>
      <c r="F193" s="2">
        <v>75332</v>
      </c>
      <c r="G193" s="4">
        <f t="shared" si="55"/>
        <v>0.48523027375201289</v>
      </c>
      <c r="H193" s="2">
        <v>140465</v>
      </c>
      <c r="I193" s="4">
        <f t="shared" si="51"/>
        <v>0.90476650563607086</v>
      </c>
      <c r="J193" s="2">
        <v>140551</v>
      </c>
      <c r="K193" s="4">
        <f t="shared" si="52"/>
        <v>0.90532045088566826</v>
      </c>
      <c r="L193" s="2">
        <v>147895</v>
      </c>
      <c r="M193" s="4">
        <f t="shared" si="53"/>
        <v>0.95262479871175521</v>
      </c>
      <c r="N193" s="2">
        <v>6955</v>
      </c>
      <c r="O193" s="4">
        <f t="shared" si="54"/>
        <v>4.4798711755233492E-2</v>
      </c>
    </row>
    <row r="194" spans="1:15" x14ac:dyDescent="0.2">
      <c r="A194" s="8" t="s">
        <v>405</v>
      </c>
      <c r="B194" s="8" t="s">
        <v>513</v>
      </c>
      <c r="C194" s="2">
        <v>37723</v>
      </c>
      <c r="D194" s="2">
        <v>0</v>
      </c>
      <c r="E194" s="4">
        <f t="shared" si="50"/>
        <v>0</v>
      </c>
      <c r="F194" s="2">
        <v>32242</v>
      </c>
      <c r="G194" s="4">
        <f t="shared" si="55"/>
        <v>0.85470402672109858</v>
      </c>
      <c r="H194" s="2">
        <v>32922</v>
      </c>
      <c r="I194" s="4">
        <f t="shared" si="51"/>
        <v>0.87273016462105346</v>
      </c>
      <c r="J194" s="2">
        <v>32922</v>
      </c>
      <c r="K194" s="4">
        <f t="shared" si="52"/>
        <v>0.87273016462105346</v>
      </c>
      <c r="L194" s="2">
        <v>33037</v>
      </c>
      <c r="M194" s="4">
        <f t="shared" si="53"/>
        <v>0.87577870264825175</v>
      </c>
      <c r="N194" s="2">
        <v>2327</v>
      </c>
      <c r="O194" s="4">
        <f t="shared" si="54"/>
        <v>6.1686504254698724E-2</v>
      </c>
    </row>
    <row r="195" spans="1:15" x14ac:dyDescent="0.2">
      <c r="A195" s="8" t="s">
        <v>383</v>
      </c>
      <c r="B195" s="8" t="s">
        <v>384</v>
      </c>
      <c r="C195" s="2">
        <v>5637</v>
      </c>
      <c r="D195" s="2">
        <v>3002</v>
      </c>
      <c r="E195" s="4">
        <f t="shared" si="50"/>
        <v>0.53255277629945008</v>
      </c>
      <c r="F195" s="2">
        <v>182</v>
      </c>
      <c r="G195" s="4">
        <f t="shared" si="55"/>
        <v>3.2286677310626219E-2</v>
      </c>
      <c r="H195" s="2">
        <v>182</v>
      </c>
      <c r="I195" s="4">
        <f t="shared" si="51"/>
        <v>3.2286677310626219E-2</v>
      </c>
      <c r="J195" s="2">
        <v>231</v>
      </c>
      <c r="K195" s="4">
        <f t="shared" si="52"/>
        <v>4.0979244278871743E-2</v>
      </c>
      <c r="L195" s="2">
        <v>395</v>
      </c>
      <c r="M195" s="4">
        <f t="shared" si="53"/>
        <v>7.0072733723611849E-2</v>
      </c>
      <c r="N195" s="2">
        <v>774</v>
      </c>
      <c r="O195" s="4">
        <f t="shared" si="54"/>
        <v>0.1373070782331027</v>
      </c>
    </row>
    <row r="196" spans="1:15" x14ac:dyDescent="0.2">
      <c r="A196" s="8" t="s">
        <v>385</v>
      </c>
      <c r="B196" s="8" t="s">
        <v>386</v>
      </c>
      <c r="C196" s="2">
        <v>94033</v>
      </c>
      <c r="D196" s="2">
        <v>87412</v>
      </c>
      <c r="E196" s="4">
        <f t="shared" si="50"/>
        <v>0.92958854870098795</v>
      </c>
      <c r="F196" s="2">
        <v>1319</v>
      </c>
      <c r="G196" s="4">
        <f t="shared" si="55"/>
        <v>1.4026990524603065E-2</v>
      </c>
      <c r="H196" s="2">
        <v>1319</v>
      </c>
      <c r="I196" s="4">
        <f t="shared" si="51"/>
        <v>1.4026990524603065E-2</v>
      </c>
      <c r="J196" s="2">
        <v>1641</v>
      </c>
      <c r="K196" s="4">
        <f t="shared" si="52"/>
        <v>1.7451320281177886E-2</v>
      </c>
      <c r="L196" s="2">
        <v>1641</v>
      </c>
      <c r="M196" s="4">
        <f t="shared" si="53"/>
        <v>1.7451320281177886E-2</v>
      </c>
      <c r="N196" s="2">
        <v>3410</v>
      </c>
      <c r="O196" s="4">
        <f t="shared" si="54"/>
        <v>3.6263864813416563E-2</v>
      </c>
    </row>
    <row r="197" spans="1:15" x14ac:dyDescent="0.2">
      <c r="A197" s="8" t="s">
        <v>374</v>
      </c>
      <c r="B197" s="8" t="s">
        <v>510</v>
      </c>
      <c r="C197" s="2">
        <v>5730</v>
      </c>
      <c r="D197" s="2">
        <v>0</v>
      </c>
      <c r="E197" s="4">
        <f t="shared" si="50"/>
        <v>0</v>
      </c>
      <c r="F197" s="2">
        <v>4649</v>
      </c>
      <c r="G197" s="4">
        <f t="shared" si="55"/>
        <v>0.81134380453752186</v>
      </c>
      <c r="H197" s="2">
        <v>4649</v>
      </c>
      <c r="I197" s="4">
        <f t="shared" si="51"/>
        <v>0.81134380453752186</v>
      </c>
      <c r="J197" s="2">
        <v>4649</v>
      </c>
      <c r="K197" s="4">
        <f t="shared" si="52"/>
        <v>0.81134380453752186</v>
      </c>
      <c r="L197" s="2">
        <v>4649</v>
      </c>
      <c r="M197" s="4">
        <f t="shared" si="53"/>
        <v>0.81134380453752186</v>
      </c>
      <c r="N197" s="2">
        <v>400</v>
      </c>
      <c r="O197" s="4">
        <f t="shared" si="54"/>
        <v>6.9808027923211169E-2</v>
      </c>
    </row>
    <row r="198" spans="1:15" x14ac:dyDescent="0.2">
      <c r="A198" s="8" t="s">
        <v>375</v>
      </c>
      <c r="B198" s="8" t="s">
        <v>376</v>
      </c>
      <c r="C198" s="2">
        <v>27988</v>
      </c>
      <c r="D198" s="2">
        <v>0</v>
      </c>
      <c r="E198" s="4">
        <f t="shared" si="50"/>
        <v>0</v>
      </c>
      <c r="F198" s="2">
        <v>23184</v>
      </c>
      <c r="G198" s="4">
        <f t="shared" si="55"/>
        <v>0.82835500928969563</v>
      </c>
      <c r="H198" s="2">
        <v>23250</v>
      </c>
      <c r="I198" s="4">
        <f t="shared" si="51"/>
        <v>0.83071316278405027</v>
      </c>
      <c r="J198" s="2">
        <v>24125</v>
      </c>
      <c r="K198" s="4">
        <f t="shared" si="52"/>
        <v>0.86197656138345002</v>
      </c>
      <c r="L198" s="2">
        <v>24502</v>
      </c>
      <c r="M198" s="4">
        <f t="shared" si="53"/>
        <v>0.8754466199799914</v>
      </c>
      <c r="N198" s="2">
        <v>1981</v>
      </c>
      <c r="O198" s="4">
        <f t="shared" si="54"/>
        <v>7.0780334429041011E-2</v>
      </c>
    </row>
    <row r="199" spans="1:15" x14ac:dyDescent="0.2">
      <c r="A199" s="8" t="s">
        <v>387</v>
      </c>
      <c r="B199" s="8" t="s">
        <v>388</v>
      </c>
      <c r="C199" s="2">
        <v>172581</v>
      </c>
      <c r="D199" s="2">
        <v>0</v>
      </c>
      <c r="E199" s="4">
        <f t="shared" si="50"/>
        <v>0</v>
      </c>
      <c r="G199" s="4"/>
      <c r="H199" s="2">
        <v>123872</v>
      </c>
      <c r="I199" s="4">
        <f t="shared" si="51"/>
        <v>0.71776151488286655</v>
      </c>
      <c r="J199" s="2">
        <v>138232</v>
      </c>
      <c r="K199" s="4">
        <f t="shared" si="52"/>
        <v>0.80096882043793927</v>
      </c>
      <c r="L199" s="2">
        <v>141681</v>
      </c>
      <c r="M199" s="4">
        <f t="shared" si="53"/>
        <v>0.82095363916074193</v>
      </c>
      <c r="N199" s="2">
        <v>20370</v>
      </c>
      <c r="O199" s="4">
        <f t="shared" si="54"/>
        <v>0.11803153301927791</v>
      </c>
    </row>
    <row r="200" spans="1:15" x14ac:dyDescent="0.2">
      <c r="A200" s="8" t="s">
        <v>389</v>
      </c>
      <c r="B200" s="8" t="s">
        <v>390</v>
      </c>
      <c r="C200" s="2">
        <v>32286</v>
      </c>
      <c r="D200" s="2">
        <v>32286</v>
      </c>
      <c r="E200" s="4">
        <f t="shared" si="50"/>
        <v>1</v>
      </c>
      <c r="G200" s="4"/>
      <c r="H200" s="2">
        <v>0</v>
      </c>
      <c r="I200" s="4">
        <f t="shared" si="51"/>
        <v>0</v>
      </c>
      <c r="J200" s="2">
        <v>0</v>
      </c>
      <c r="K200" s="4">
        <f t="shared" si="52"/>
        <v>0</v>
      </c>
      <c r="L200" s="2">
        <v>0</v>
      </c>
      <c r="M200" s="4">
        <f t="shared" si="53"/>
        <v>0</v>
      </c>
      <c r="N200" s="2">
        <v>0</v>
      </c>
      <c r="O200" s="4">
        <f t="shared" si="54"/>
        <v>0</v>
      </c>
    </row>
    <row r="201" spans="1:15" x14ac:dyDescent="0.2">
      <c r="A201" s="8" t="s">
        <v>391</v>
      </c>
      <c r="B201" s="8" t="s">
        <v>392</v>
      </c>
      <c r="C201" s="2">
        <v>175969</v>
      </c>
      <c r="D201" s="2">
        <v>3435</v>
      </c>
      <c r="E201" s="4">
        <f t="shared" si="50"/>
        <v>1.9520483721564594E-2</v>
      </c>
      <c r="F201" s="2">
        <v>132241</v>
      </c>
      <c r="G201" s="4">
        <f>F201/$C201</f>
        <v>0.75150168495587288</v>
      </c>
      <c r="H201" s="2">
        <v>132241</v>
      </c>
      <c r="I201" s="4">
        <f t="shared" si="51"/>
        <v>0.75150168495587288</v>
      </c>
      <c r="J201" s="2">
        <v>134533</v>
      </c>
      <c r="K201" s="4">
        <f t="shared" si="52"/>
        <v>0.76452670640851517</v>
      </c>
      <c r="L201" s="2">
        <v>136002</v>
      </c>
      <c r="M201" s="4">
        <f t="shared" si="53"/>
        <v>0.77287476771476793</v>
      </c>
      <c r="N201" s="2">
        <v>31609</v>
      </c>
      <c r="O201" s="4">
        <f t="shared" si="54"/>
        <v>0.17962822997232467</v>
      </c>
    </row>
    <row r="202" spans="1:15" x14ac:dyDescent="0.2">
      <c r="A202" s="8" t="s">
        <v>393</v>
      </c>
      <c r="B202" s="8" t="s">
        <v>394</v>
      </c>
      <c r="C202" s="2">
        <v>26900433</v>
      </c>
      <c r="D202" s="2">
        <v>8804829</v>
      </c>
      <c r="E202" s="4">
        <f t="shared" si="50"/>
        <v>0.32731179457222864</v>
      </c>
      <c r="F202" s="2">
        <v>14829998</v>
      </c>
      <c r="G202" s="4">
        <f>F202/$C202</f>
        <v>0.55129216693277761</v>
      </c>
      <c r="H202" s="2">
        <v>15373032</v>
      </c>
      <c r="I202" s="4">
        <f t="shared" si="51"/>
        <v>0.57147897953910254</v>
      </c>
      <c r="J202" s="2">
        <v>16035832</v>
      </c>
      <c r="K202" s="4">
        <f t="shared" si="52"/>
        <v>0.59611798813796046</v>
      </c>
      <c r="L202" s="2">
        <v>16530700</v>
      </c>
      <c r="M202" s="4">
        <f t="shared" si="53"/>
        <v>0.61451427194499064</v>
      </c>
      <c r="N202" s="2">
        <v>1492107</v>
      </c>
      <c r="O202" s="4">
        <f t="shared" si="54"/>
        <v>5.5467768864538351E-2</v>
      </c>
    </row>
    <row r="203" spans="1:15" x14ac:dyDescent="0.2">
      <c r="A203" s="8" t="s">
        <v>395</v>
      </c>
      <c r="B203" s="8" t="s">
        <v>396</v>
      </c>
      <c r="C203" s="2">
        <v>13236188</v>
      </c>
      <c r="D203" s="2">
        <v>8033875</v>
      </c>
      <c r="E203" s="4">
        <f t="shared" si="50"/>
        <v>0.6069628959637019</v>
      </c>
      <c r="F203" s="2">
        <v>2959523</v>
      </c>
      <c r="G203" s="4">
        <f>F203/$C203</f>
        <v>0.22359330344960346</v>
      </c>
      <c r="H203" s="2">
        <v>3682994</v>
      </c>
      <c r="I203" s="4">
        <f t="shared" si="51"/>
        <v>0.27825186526513523</v>
      </c>
      <c r="J203" s="2">
        <v>4035893</v>
      </c>
      <c r="K203" s="4">
        <f t="shared" si="52"/>
        <v>0.30491354459456149</v>
      </c>
      <c r="L203" s="2">
        <v>4374868</v>
      </c>
      <c r="M203" s="4">
        <f t="shared" si="53"/>
        <v>0.33052325941577743</v>
      </c>
      <c r="N203" s="2">
        <v>795043</v>
      </c>
      <c r="O203" s="4">
        <f t="shared" si="54"/>
        <v>6.0065858840929125E-2</v>
      </c>
    </row>
    <row r="204" spans="1:15" x14ac:dyDescent="0.2">
      <c r="A204" s="8" t="s">
        <v>397</v>
      </c>
      <c r="B204" s="8" t="s">
        <v>398</v>
      </c>
      <c r="C204" s="2">
        <v>7279777</v>
      </c>
      <c r="D204" s="2">
        <v>5051578</v>
      </c>
      <c r="E204" s="4">
        <f t="shared" si="50"/>
        <v>0.69391933296857855</v>
      </c>
      <c r="F204" s="2">
        <v>2113474</v>
      </c>
      <c r="G204" s="4">
        <f>F204/$C204</f>
        <v>0.29032125571978373</v>
      </c>
      <c r="H204" s="2">
        <v>2197958</v>
      </c>
      <c r="I204" s="4">
        <f t="shared" si="51"/>
        <v>0.30192655626676479</v>
      </c>
      <c r="J204" s="2">
        <v>2227776</v>
      </c>
      <c r="K204" s="4">
        <f t="shared" si="52"/>
        <v>0.30602256085591634</v>
      </c>
      <c r="L204" s="2">
        <v>2228199</v>
      </c>
      <c r="M204" s="4">
        <f t="shared" si="53"/>
        <v>0.30608066703142145</v>
      </c>
      <c r="N204" s="2">
        <v>0</v>
      </c>
      <c r="O204" s="4">
        <f t="shared" si="54"/>
        <v>0</v>
      </c>
    </row>
    <row r="205" spans="1:15" x14ac:dyDescent="0.2">
      <c r="A205" s="8" t="s">
        <v>399</v>
      </c>
      <c r="B205" s="8" t="s">
        <v>400</v>
      </c>
      <c r="C205" s="2">
        <v>84834</v>
      </c>
      <c r="D205" s="2">
        <v>52122</v>
      </c>
      <c r="E205" s="4">
        <f t="shared" si="50"/>
        <v>0.61439988683782443</v>
      </c>
      <c r="F205" s="2">
        <v>8999</v>
      </c>
      <c r="G205" s="4">
        <f>F205/$C205</f>
        <v>0.10607775184477922</v>
      </c>
      <c r="H205" s="2">
        <v>9374</v>
      </c>
      <c r="I205" s="4">
        <f t="shared" si="51"/>
        <v>0.11049814932692081</v>
      </c>
      <c r="J205" s="2">
        <v>9397</v>
      </c>
      <c r="K205" s="4">
        <f t="shared" si="52"/>
        <v>0.11076926703915883</v>
      </c>
      <c r="L205" s="2">
        <v>9918</v>
      </c>
      <c r="M205" s="4">
        <f t="shared" si="53"/>
        <v>0.11691067260768088</v>
      </c>
      <c r="N205" s="2">
        <v>13702</v>
      </c>
      <c r="O205" s="4">
        <f t="shared" si="54"/>
        <v>0.16151543013414432</v>
      </c>
    </row>
    <row r="206" spans="1:15" s="7" customFormat="1" x14ac:dyDescent="0.2">
      <c r="A206" s="8" t="s">
        <v>401</v>
      </c>
      <c r="B206" s="8" t="s">
        <v>402</v>
      </c>
      <c r="C206" s="2">
        <v>5601619</v>
      </c>
      <c r="D206" s="2">
        <v>0</v>
      </c>
      <c r="E206" s="4">
        <f t="shared" si="50"/>
        <v>0</v>
      </c>
      <c r="F206" s="2"/>
      <c r="G206" s="4"/>
      <c r="H206" s="2">
        <v>1498799</v>
      </c>
      <c r="I206" s="4">
        <f t="shared" si="51"/>
        <v>0.26756532352521656</v>
      </c>
      <c r="J206" s="2">
        <v>3167312</v>
      </c>
      <c r="K206" s="4">
        <f t="shared" si="52"/>
        <v>0.56542795930962098</v>
      </c>
      <c r="L206" s="2">
        <v>4966964</v>
      </c>
      <c r="M206" s="4">
        <f t="shared" si="53"/>
        <v>0.88670150540406267</v>
      </c>
      <c r="N206" s="2">
        <v>630495</v>
      </c>
      <c r="O206" s="4">
        <f t="shared" si="54"/>
        <v>0.1125558521563141</v>
      </c>
    </row>
    <row r="207" spans="1:15" x14ac:dyDescent="0.2">
      <c r="A207" s="8" t="s">
        <v>403</v>
      </c>
      <c r="B207" s="8" t="s">
        <v>404</v>
      </c>
      <c r="C207" s="2">
        <v>5429178</v>
      </c>
      <c r="D207" s="2">
        <v>4926400</v>
      </c>
      <c r="E207" s="4">
        <f t="shared" si="50"/>
        <v>0.90739334757489987</v>
      </c>
      <c r="F207" s="2">
        <v>185579</v>
      </c>
      <c r="G207" s="4">
        <f t="shared" ref="G207:G212" si="56">F207/$C207</f>
        <v>3.4181785898344093E-2</v>
      </c>
      <c r="H207" s="2">
        <v>335914</v>
      </c>
      <c r="I207" s="4">
        <f t="shared" si="51"/>
        <v>6.1871981357030474E-2</v>
      </c>
      <c r="J207" s="2">
        <v>403461</v>
      </c>
      <c r="K207" s="4">
        <f t="shared" si="52"/>
        <v>7.4313459606592386E-2</v>
      </c>
      <c r="L207" s="2">
        <v>473059</v>
      </c>
      <c r="M207" s="4">
        <f t="shared" si="53"/>
        <v>8.7132711434401308E-2</v>
      </c>
      <c r="N207" s="2">
        <v>22901</v>
      </c>
      <c r="O207" s="4">
        <f t="shared" si="54"/>
        <v>4.218133942191617E-3</v>
      </c>
    </row>
    <row r="208" spans="1:15" x14ac:dyDescent="0.2">
      <c r="A208" s="8" t="s">
        <v>406</v>
      </c>
      <c r="B208" s="8" t="s">
        <v>407</v>
      </c>
      <c r="C208" s="2">
        <v>5493223</v>
      </c>
      <c r="D208" s="2">
        <v>5475536</v>
      </c>
      <c r="E208" s="4">
        <f t="shared" si="50"/>
        <v>0.99678021445697729</v>
      </c>
      <c r="F208" s="2">
        <v>9091</v>
      </c>
      <c r="G208" s="4">
        <f t="shared" si="56"/>
        <v>1.6549482880997186E-3</v>
      </c>
      <c r="H208" s="2">
        <v>16123</v>
      </c>
      <c r="I208" s="4">
        <f t="shared" si="51"/>
        <v>2.9350710866826268E-3</v>
      </c>
      <c r="J208" s="2">
        <v>17687</v>
      </c>
      <c r="K208" s="4">
        <f t="shared" si="52"/>
        <v>3.2197855430227389E-3</v>
      </c>
      <c r="L208" s="2">
        <v>17687</v>
      </c>
      <c r="M208" s="4">
        <f t="shared" si="53"/>
        <v>3.2197855430227389E-3</v>
      </c>
      <c r="N208" s="2">
        <v>0</v>
      </c>
      <c r="O208" s="4">
        <f t="shared" si="54"/>
        <v>0</v>
      </c>
    </row>
    <row r="209" spans="1:18" x14ac:dyDescent="0.2">
      <c r="A209" s="8" t="s">
        <v>408</v>
      </c>
      <c r="B209" s="8" t="s">
        <v>409</v>
      </c>
      <c r="C209" s="2">
        <v>1962822</v>
      </c>
      <c r="D209" s="2">
        <v>1176615</v>
      </c>
      <c r="E209" s="4">
        <f t="shared" si="50"/>
        <v>0.59945068885512798</v>
      </c>
      <c r="F209" s="2">
        <v>760463</v>
      </c>
      <c r="G209" s="4">
        <f t="shared" si="56"/>
        <v>0.38743350135672006</v>
      </c>
      <c r="H209" s="2">
        <v>760464</v>
      </c>
      <c r="I209" s="4">
        <f t="shared" si="51"/>
        <v>0.38743401082726808</v>
      </c>
      <c r="J209" s="2">
        <v>760670</v>
      </c>
      <c r="K209" s="4">
        <f t="shared" si="52"/>
        <v>0.38753896176015962</v>
      </c>
      <c r="L209" s="2">
        <v>762469</v>
      </c>
      <c r="M209" s="4">
        <f t="shared" si="53"/>
        <v>0.38845549927604234</v>
      </c>
      <c r="N209" s="2">
        <v>23458</v>
      </c>
      <c r="O209" s="4">
        <f t="shared" si="54"/>
        <v>1.195116011538489E-2</v>
      </c>
    </row>
    <row r="210" spans="1:18" x14ac:dyDescent="0.2">
      <c r="A210" s="8" t="s">
        <v>410</v>
      </c>
      <c r="B210" s="8" t="s">
        <v>411</v>
      </c>
      <c r="C210" s="2">
        <v>409216</v>
      </c>
      <c r="D210" s="2">
        <v>122823</v>
      </c>
      <c r="E210" s="4">
        <f t="shared" si="50"/>
        <v>0.30014222317797934</v>
      </c>
      <c r="F210" s="2">
        <v>214150</v>
      </c>
      <c r="G210" s="4">
        <f t="shared" si="56"/>
        <v>0.52331775883640919</v>
      </c>
      <c r="H210" s="2">
        <v>222741</v>
      </c>
      <c r="I210" s="4">
        <f t="shared" si="51"/>
        <v>0.54431156162026906</v>
      </c>
      <c r="J210" s="2">
        <v>228093</v>
      </c>
      <c r="K210" s="4">
        <f t="shared" si="52"/>
        <v>0.55739022912105096</v>
      </c>
      <c r="L210" s="2">
        <v>230453</v>
      </c>
      <c r="M210" s="4">
        <f t="shared" si="53"/>
        <v>0.56315735455114169</v>
      </c>
      <c r="N210" s="2">
        <v>33570</v>
      </c>
      <c r="O210" s="4">
        <f t="shared" si="54"/>
        <v>8.2034915545824205E-2</v>
      </c>
    </row>
    <row r="211" spans="1:18" x14ac:dyDescent="0.2">
      <c r="A211" s="8" t="s">
        <v>412</v>
      </c>
      <c r="B211" s="8" t="s">
        <v>413</v>
      </c>
      <c r="C211" s="2">
        <v>10270569</v>
      </c>
      <c r="D211" s="2">
        <v>8627838</v>
      </c>
      <c r="E211" s="4">
        <f t="shared" si="50"/>
        <v>0.84005452862446084</v>
      </c>
      <c r="F211" s="2">
        <v>983718</v>
      </c>
      <c r="G211" s="4">
        <f t="shared" si="56"/>
        <v>9.5780282475099482E-2</v>
      </c>
      <c r="H211" s="2">
        <v>1165820</v>
      </c>
      <c r="I211" s="4">
        <f t="shared" si="51"/>
        <v>0.11351075096228845</v>
      </c>
      <c r="J211" s="2">
        <v>1217398</v>
      </c>
      <c r="K211" s="4">
        <f t="shared" si="52"/>
        <v>0.11853267331147865</v>
      </c>
      <c r="L211" s="2">
        <v>1298260</v>
      </c>
      <c r="M211" s="4">
        <f t="shared" si="53"/>
        <v>0.12640584956880188</v>
      </c>
      <c r="N211" s="2">
        <v>304724</v>
      </c>
      <c r="O211" s="4">
        <f t="shared" si="54"/>
        <v>2.9669631740948336E-2</v>
      </c>
      <c r="P211" s="6"/>
      <c r="Q211" s="6"/>
      <c r="R211" s="6"/>
    </row>
    <row r="212" spans="1:18" s="6" customFormat="1" x14ac:dyDescent="0.2">
      <c r="A212" s="8" t="s">
        <v>414</v>
      </c>
      <c r="B212" s="8" t="s">
        <v>415</v>
      </c>
      <c r="C212" s="2">
        <v>48592653</v>
      </c>
      <c r="D212" s="2">
        <v>43014192</v>
      </c>
      <c r="E212" s="4">
        <f t="shared" si="50"/>
        <v>0.88519949713385682</v>
      </c>
      <c r="F212" s="2">
        <v>4900733</v>
      </c>
      <c r="G212" s="4">
        <f t="shared" si="56"/>
        <v>0.1008533738629171</v>
      </c>
      <c r="H212" s="2">
        <v>5030055</v>
      </c>
      <c r="I212" s="4">
        <f t="shared" si="51"/>
        <v>0.10351472268863361</v>
      </c>
      <c r="J212" s="2">
        <v>5167036</v>
      </c>
      <c r="K212" s="4">
        <f t="shared" si="52"/>
        <v>0.10633368793426447</v>
      </c>
      <c r="L212" s="2">
        <v>5256926</v>
      </c>
      <c r="M212" s="4">
        <f t="shared" si="53"/>
        <v>0.10818355606144822</v>
      </c>
      <c r="N212" s="2">
        <v>271612</v>
      </c>
      <c r="O212" s="4">
        <f t="shared" si="54"/>
        <v>5.5895692708936885E-3</v>
      </c>
      <c r="P212"/>
      <c r="Q212"/>
      <c r="R212"/>
    </row>
    <row r="213" spans="1:18" x14ac:dyDescent="0.2">
      <c r="A213" s="8" t="s">
        <v>416</v>
      </c>
      <c r="B213" s="8" t="s">
        <v>417</v>
      </c>
      <c r="C213" s="2">
        <v>0</v>
      </c>
      <c r="D213" s="2">
        <v>0</v>
      </c>
      <c r="F213" s="2" t="s">
        <v>505</v>
      </c>
      <c r="G213" s="4"/>
      <c r="H213" s="2">
        <v>0</v>
      </c>
      <c r="I213" s="4"/>
      <c r="J213" s="2">
        <v>0</v>
      </c>
      <c r="L213" s="2">
        <v>0</v>
      </c>
      <c r="N213" s="2">
        <v>0</v>
      </c>
      <c r="O213" s="4"/>
    </row>
    <row r="214" spans="1:18" x14ac:dyDescent="0.2">
      <c r="A214" s="8" t="s">
        <v>418</v>
      </c>
      <c r="B214" s="8" t="s">
        <v>419</v>
      </c>
      <c r="C214" s="2">
        <v>48619901</v>
      </c>
      <c r="D214" s="2">
        <v>43206366</v>
      </c>
      <c r="E214" s="4">
        <f>D214/$C214</f>
        <v>0.88865598471703999</v>
      </c>
      <c r="F214" s="2">
        <v>2396987</v>
      </c>
      <c r="G214" s="4">
        <f>F214/$C214</f>
        <v>4.9300532306719422E-2</v>
      </c>
      <c r="H214" s="2">
        <v>2979402</v>
      </c>
      <c r="I214" s="4">
        <f>H214/$C214</f>
        <v>6.1279474838914216E-2</v>
      </c>
      <c r="J214" s="2">
        <v>3388709</v>
      </c>
      <c r="K214" s="4">
        <f>J214/$C214</f>
        <v>6.9697982313867729E-2</v>
      </c>
      <c r="L214" s="2">
        <v>3927885</v>
      </c>
      <c r="M214" s="4">
        <f>L214/$C214</f>
        <v>8.0787597654713453E-2</v>
      </c>
      <c r="N214" s="2">
        <v>1292406</v>
      </c>
      <c r="O214" s="4">
        <f>N214/$C214</f>
        <v>2.6581831172383507E-2</v>
      </c>
    </row>
    <row r="215" spans="1:18" x14ac:dyDescent="0.2">
      <c r="A215" s="8" t="s">
        <v>420</v>
      </c>
      <c r="B215" s="8" t="s">
        <v>421</v>
      </c>
      <c r="C215" s="2">
        <v>11075808</v>
      </c>
      <c r="D215" s="2">
        <v>2018325</v>
      </c>
      <c r="E215" s="4">
        <f>D215/$C215</f>
        <v>0.18222824014284106</v>
      </c>
      <c r="F215" s="2">
        <v>7676694</v>
      </c>
      <c r="G215" s="4">
        <f>F215/$C215</f>
        <v>0.6931046475345185</v>
      </c>
      <c r="H215" s="2">
        <v>9047946</v>
      </c>
      <c r="I215" s="4">
        <f>H215/$C215</f>
        <v>0.81691069400986371</v>
      </c>
      <c r="J215" s="2">
        <v>9057483</v>
      </c>
      <c r="K215" s="4">
        <f>J215/$C215</f>
        <v>0.817771759857159</v>
      </c>
      <c r="L215" s="2">
        <v>9057483</v>
      </c>
      <c r="M215" s="4">
        <f>L215/$C215</f>
        <v>0.817771759857159</v>
      </c>
      <c r="N215" s="2">
        <v>0</v>
      </c>
      <c r="O215" s="4">
        <f>N215/$C215</f>
        <v>0</v>
      </c>
      <c r="P215" s="6"/>
      <c r="Q215" s="6"/>
      <c r="R215" s="6"/>
    </row>
    <row r="216" spans="1:18" s="6" customFormat="1" x14ac:dyDescent="0.2">
      <c r="A216" s="8" t="s">
        <v>422</v>
      </c>
      <c r="B216" s="8" t="s">
        <v>423</v>
      </c>
      <c r="C216" s="2">
        <v>46796420</v>
      </c>
      <c r="D216" s="2">
        <v>41134491</v>
      </c>
      <c r="E216" s="4">
        <f>D216/$C216</f>
        <v>0.87900935584388717</v>
      </c>
      <c r="F216" s="2">
        <v>2755625</v>
      </c>
      <c r="G216" s="4">
        <f>F216/$C216</f>
        <v>5.8885380548341089E-2</v>
      </c>
      <c r="H216" s="2">
        <v>3119420</v>
      </c>
      <c r="I216" s="4">
        <f>H216/$C216</f>
        <v>6.6659372661412988E-2</v>
      </c>
      <c r="J216" s="2">
        <v>3513010</v>
      </c>
      <c r="K216" s="4">
        <f>J216/$C216</f>
        <v>7.5070058778000534E-2</v>
      </c>
      <c r="L216" s="2">
        <v>3914920</v>
      </c>
      <c r="M216" s="4">
        <f>L216/$C216</f>
        <v>8.3658536272646494E-2</v>
      </c>
      <c r="N216" s="2">
        <v>1392616</v>
      </c>
      <c r="O216" s="4">
        <f>N216/$C216</f>
        <v>2.9759028575262809E-2</v>
      </c>
      <c r="P216"/>
      <c r="Q216"/>
      <c r="R216"/>
    </row>
    <row r="217" spans="1:18" x14ac:dyDescent="0.2">
      <c r="A217" s="8" t="s">
        <v>424</v>
      </c>
      <c r="B217" s="8" t="s">
        <v>425</v>
      </c>
      <c r="D217" s="2">
        <v>0</v>
      </c>
      <c r="G217" s="4"/>
      <c r="I217" s="4"/>
      <c r="O217" s="4"/>
    </row>
    <row r="218" spans="1:18" x14ac:dyDescent="0.2">
      <c r="A218" s="8" t="s">
        <v>426</v>
      </c>
      <c r="B218" s="8" t="s">
        <v>427</v>
      </c>
      <c r="C218" s="2">
        <v>21546076</v>
      </c>
      <c r="D218" s="2">
        <v>16109019</v>
      </c>
      <c r="E218" s="4">
        <f t="shared" ref="E218:E257" si="57">D218/$C218</f>
        <v>0.74765442208595201</v>
      </c>
      <c r="F218" s="2">
        <v>2659478</v>
      </c>
      <c r="G218" s="4">
        <f t="shared" ref="G218:G231" si="58">F218/$C218</f>
        <v>0.12343212750201012</v>
      </c>
      <c r="H218" s="2">
        <v>3382914</v>
      </c>
      <c r="I218" s="4">
        <f t="shared" ref="I218:I257" si="59">H218/$C218</f>
        <v>0.15700835734543961</v>
      </c>
      <c r="J218" s="2">
        <v>3959838</v>
      </c>
      <c r="K218" s="4">
        <f t="shared" ref="K218:K257" si="60">J218/$C218</f>
        <v>0.18378464830440586</v>
      </c>
      <c r="L218" s="2">
        <v>4413096</v>
      </c>
      <c r="M218" s="4">
        <f t="shared" ref="M218:M257" si="61">L218/$C218</f>
        <v>0.20482133266400807</v>
      </c>
      <c r="N218" s="2">
        <v>946239</v>
      </c>
      <c r="O218" s="4">
        <f t="shared" ref="O218:O257" si="62">N218/$C218</f>
        <v>4.3916999086051678E-2</v>
      </c>
    </row>
    <row r="219" spans="1:18" x14ac:dyDescent="0.2">
      <c r="A219" s="8" t="s">
        <v>428</v>
      </c>
      <c r="B219" s="8" t="s">
        <v>429</v>
      </c>
      <c r="C219" s="2">
        <v>34875250</v>
      </c>
      <c r="D219" s="2">
        <v>3549262</v>
      </c>
      <c r="E219" s="4">
        <f t="shared" si="57"/>
        <v>0.10177022386936295</v>
      </c>
      <c r="F219" s="2">
        <v>25828108</v>
      </c>
      <c r="G219" s="4">
        <f t="shared" si="58"/>
        <v>0.74058560153690656</v>
      </c>
      <c r="H219" s="2">
        <v>30471061</v>
      </c>
      <c r="I219" s="4">
        <f t="shared" si="59"/>
        <v>0.87371591601493892</v>
      </c>
      <c r="J219" s="2">
        <v>30774920</v>
      </c>
      <c r="K219" s="4">
        <f t="shared" si="60"/>
        <v>0.88242865642540191</v>
      </c>
      <c r="L219" s="2">
        <v>30928308</v>
      </c>
      <c r="M219" s="4">
        <f t="shared" si="61"/>
        <v>0.88682684711937554</v>
      </c>
      <c r="N219" s="2">
        <v>371659</v>
      </c>
      <c r="O219" s="4">
        <f t="shared" si="62"/>
        <v>1.065681249596777E-2</v>
      </c>
      <c r="P219" s="6"/>
      <c r="Q219" s="6"/>
      <c r="R219" s="6"/>
    </row>
    <row r="220" spans="1:18" s="6" customFormat="1" x14ac:dyDescent="0.2">
      <c r="A220" s="8" t="s">
        <v>430</v>
      </c>
      <c r="B220" s="8" t="s">
        <v>431</v>
      </c>
      <c r="C220" s="2">
        <v>586051</v>
      </c>
      <c r="D220" s="2">
        <v>73140</v>
      </c>
      <c r="E220" s="4">
        <f t="shared" si="57"/>
        <v>0.12480142513194244</v>
      </c>
      <c r="F220" s="2">
        <v>23268</v>
      </c>
      <c r="G220" s="4">
        <f t="shared" si="58"/>
        <v>3.9703029258545755E-2</v>
      </c>
      <c r="H220" s="2">
        <v>30347</v>
      </c>
      <c r="I220" s="4">
        <f t="shared" si="59"/>
        <v>5.1782182779314428E-2</v>
      </c>
      <c r="J220" s="2">
        <v>52924</v>
      </c>
      <c r="K220" s="4">
        <f t="shared" si="60"/>
        <v>9.0306133766515195E-2</v>
      </c>
      <c r="L220" s="2">
        <v>67069</v>
      </c>
      <c r="M220" s="4">
        <f t="shared" si="61"/>
        <v>0.11444225843825878</v>
      </c>
      <c r="N220" s="2">
        <v>415608</v>
      </c>
      <c r="O220" s="4">
        <f t="shared" si="62"/>
        <v>0.70916694963407623</v>
      </c>
      <c r="P220"/>
      <c r="Q220"/>
      <c r="R220"/>
    </row>
    <row r="221" spans="1:18" x14ac:dyDescent="0.2">
      <c r="A221" s="8" t="s">
        <v>432</v>
      </c>
      <c r="B221" s="8" t="s">
        <v>433</v>
      </c>
      <c r="C221" s="2">
        <v>1845</v>
      </c>
      <c r="D221" s="2">
        <v>1521</v>
      </c>
      <c r="E221" s="4">
        <f t="shared" si="57"/>
        <v>0.82439024390243898</v>
      </c>
      <c r="F221" s="2">
        <v>287</v>
      </c>
      <c r="G221" s="4">
        <f t="shared" si="58"/>
        <v>0.15555555555555556</v>
      </c>
      <c r="H221" s="2">
        <v>302</v>
      </c>
      <c r="I221" s="4">
        <f t="shared" si="59"/>
        <v>0.16368563685636855</v>
      </c>
      <c r="J221" s="2">
        <v>302</v>
      </c>
      <c r="K221" s="4">
        <f t="shared" si="60"/>
        <v>0.16368563685636855</v>
      </c>
      <c r="L221" s="2">
        <v>302</v>
      </c>
      <c r="M221" s="4">
        <f t="shared" si="61"/>
        <v>0.16368563685636855</v>
      </c>
      <c r="N221" s="2">
        <v>19</v>
      </c>
      <c r="O221" s="4">
        <f t="shared" si="62"/>
        <v>1.0298102981029811E-2</v>
      </c>
    </row>
    <row r="222" spans="1:18" x14ac:dyDescent="0.2">
      <c r="A222" s="8" t="s">
        <v>434</v>
      </c>
      <c r="B222" s="8" t="s">
        <v>435</v>
      </c>
      <c r="C222" s="2">
        <v>1404613</v>
      </c>
      <c r="D222" s="2">
        <v>1306240</v>
      </c>
      <c r="E222" s="4">
        <f t="shared" si="57"/>
        <v>0.9299643389317912</v>
      </c>
      <c r="F222" s="2">
        <v>98373</v>
      </c>
      <c r="G222" s="4">
        <f t="shared" si="58"/>
        <v>7.0035661068208827E-2</v>
      </c>
      <c r="H222" s="2">
        <v>98373</v>
      </c>
      <c r="I222" s="4">
        <f t="shared" si="59"/>
        <v>7.0035661068208827E-2</v>
      </c>
      <c r="J222" s="2">
        <v>98373</v>
      </c>
      <c r="K222" s="4">
        <f t="shared" si="60"/>
        <v>7.0035661068208827E-2</v>
      </c>
      <c r="L222" s="2">
        <v>98373</v>
      </c>
      <c r="M222" s="4">
        <f t="shared" si="61"/>
        <v>7.0035661068208827E-2</v>
      </c>
      <c r="N222" s="2">
        <v>0</v>
      </c>
      <c r="O222" s="4">
        <f t="shared" si="62"/>
        <v>0</v>
      </c>
    </row>
    <row r="223" spans="1:18" x14ac:dyDescent="0.2">
      <c r="A223" s="8" t="s">
        <v>436</v>
      </c>
      <c r="B223" s="8" t="s">
        <v>437</v>
      </c>
      <c r="C223" s="2">
        <v>9002977</v>
      </c>
      <c r="D223" s="2">
        <v>7818386</v>
      </c>
      <c r="E223" s="4">
        <f t="shared" si="57"/>
        <v>0.86842230075673854</v>
      </c>
      <c r="F223" s="2">
        <v>309946</v>
      </c>
      <c r="G223" s="4">
        <f t="shared" si="58"/>
        <v>3.4427056739120845E-2</v>
      </c>
      <c r="H223" s="2">
        <v>446952</v>
      </c>
      <c r="I223" s="4">
        <f t="shared" si="59"/>
        <v>4.9644911899697178E-2</v>
      </c>
      <c r="J223" s="2">
        <v>579006</v>
      </c>
      <c r="K223" s="4">
        <f t="shared" si="60"/>
        <v>6.4312726779153159E-2</v>
      </c>
      <c r="L223" s="2">
        <v>685370</v>
      </c>
      <c r="M223" s="4">
        <f t="shared" si="61"/>
        <v>7.612704108874209E-2</v>
      </c>
      <c r="N223" s="2">
        <v>434548</v>
      </c>
      <c r="O223" s="4">
        <f t="shared" si="62"/>
        <v>4.8267145412012047E-2</v>
      </c>
    </row>
    <row r="224" spans="1:18" x14ac:dyDescent="0.2">
      <c r="A224" s="8" t="s">
        <v>438</v>
      </c>
      <c r="B224" s="8" t="s">
        <v>439</v>
      </c>
      <c r="C224" s="2">
        <v>8005023</v>
      </c>
      <c r="D224" s="2">
        <v>7903233</v>
      </c>
      <c r="E224" s="4">
        <f t="shared" si="57"/>
        <v>0.98728423391163278</v>
      </c>
      <c r="F224" s="2">
        <v>101790</v>
      </c>
      <c r="G224" s="4">
        <f t="shared" si="58"/>
        <v>1.2715766088367267E-2</v>
      </c>
      <c r="H224" s="2">
        <v>101790</v>
      </c>
      <c r="I224" s="4">
        <f t="shared" si="59"/>
        <v>1.2715766088367267E-2</v>
      </c>
      <c r="J224" s="2">
        <v>101790</v>
      </c>
      <c r="K224" s="4">
        <f t="shared" si="60"/>
        <v>1.2715766088367267E-2</v>
      </c>
      <c r="L224" s="2">
        <v>101790</v>
      </c>
      <c r="M224" s="4">
        <f t="shared" si="61"/>
        <v>1.2715766088367267E-2</v>
      </c>
      <c r="N224" s="2">
        <v>0</v>
      </c>
      <c r="O224" s="4">
        <f t="shared" si="62"/>
        <v>0</v>
      </c>
    </row>
    <row r="225" spans="1:18" x14ac:dyDescent="0.2">
      <c r="A225" s="8" t="s">
        <v>440</v>
      </c>
      <c r="B225" s="8" t="s">
        <v>441</v>
      </c>
      <c r="C225" s="2">
        <v>19290678</v>
      </c>
      <c r="D225" s="2">
        <v>17048025</v>
      </c>
      <c r="E225" s="4">
        <f t="shared" si="57"/>
        <v>0.88374421054563246</v>
      </c>
      <c r="F225" s="2">
        <v>2160923</v>
      </c>
      <c r="G225" s="4">
        <f t="shared" si="58"/>
        <v>0.11201902805075073</v>
      </c>
      <c r="H225" s="2">
        <v>2190638</v>
      </c>
      <c r="I225" s="4">
        <f t="shared" si="59"/>
        <v>0.11355940936860799</v>
      </c>
      <c r="J225" s="2">
        <v>2200172</v>
      </c>
      <c r="K225" s="4">
        <f t="shared" si="60"/>
        <v>0.11405363772076856</v>
      </c>
      <c r="L225" s="2">
        <v>2214087</v>
      </c>
      <c r="M225" s="4">
        <f t="shared" si="61"/>
        <v>0.11477497058423763</v>
      </c>
      <c r="N225" s="2">
        <v>28544</v>
      </c>
      <c r="O225" s="4">
        <f t="shared" si="62"/>
        <v>1.4796784229149436E-3</v>
      </c>
      <c r="P225" s="7"/>
      <c r="Q225" s="7"/>
      <c r="R225" s="7"/>
    </row>
    <row r="226" spans="1:18" s="7" customFormat="1" x14ac:dyDescent="0.2">
      <c r="A226" s="8" t="s">
        <v>442</v>
      </c>
      <c r="B226" s="8" t="s">
        <v>443</v>
      </c>
      <c r="C226" s="2">
        <v>23210952</v>
      </c>
      <c r="D226" s="2">
        <v>111520</v>
      </c>
      <c r="E226" s="4">
        <f t="shared" si="57"/>
        <v>4.8046284357487791E-3</v>
      </c>
      <c r="F226" s="2">
        <v>7883039</v>
      </c>
      <c r="G226" s="4">
        <f t="shared" si="58"/>
        <v>0.33962583697557946</v>
      </c>
      <c r="H226" s="2">
        <v>18566727</v>
      </c>
      <c r="I226" s="4">
        <f t="shared" si="59"/>
        <v>0.79991234310423809</v>
      </c>
      <c r="J226" s="2">
        <v>20168980</v>
      </c>
      <c r="K226" s="4">
        <f t="shared" si="60"/>
        <v>0.8689423854738918</v>
      </c>
      <c r="L226" s="2">
        <v>20908172</v>
      </c>
      <c r="M226" s="4">
        <f t="shared" si="61"/>
        <v>0.90078907577767597</v>
      </c>
      <c r="N226" s="2">
        <v>2083457</v>
      </c>
      <c r="O226" s="4">
        <f t="shared" si="62"/>
        <v>8.9761807270981389E-2</v>
      </c>
      <c r="P226"/>
      <c r="Q226"/>
      <c r="R226"/>
    </row>
    <row r="227" spans="1:18" x14ac:dyDescent="0.2">
      <c r="A227" s="8" t="s">
        <v>444</v>
      </c>
      <c r="B227" s="8" t="s">
        <v>445</v>
      </c>
      <c r="C227" s="2">
        <v>7889870</v>
      </c>
      <c r="D227" s="2">
        <v>3730506</v>
      </c>
      <c r="E227" s="4">
        <f t="shared" si="57"/>
        <v>0.47282223914969446</v>
      </c>
      <c r="F227" s="2">
        <v>4141773</v>
      </c>
      <c r="G227" s="4">
        <f t="shared" si="58"/>
        <v>0.52494819306275009</v>
      </c>
      <c r="H227" s="2">
        <v>4158667</v>
      </c>
      <c r="I227" s="4">
        <f t="shared" si="59"/>
        <v>0.52708941972427936</v>
      </c>
      <c r="J227" s="2">
        <v>4159364</v>
      </c>
      <c r="K227" s="4">
        <f t="shared" si="60"/>
        <v>0.52717776085030554</v>
      </c>
      <c r="L227" s="2">
        <v>4159364</v>
      </c>
      <c r="M227" s="4">
        <f t="shared" si="61"/>
        <v>0.52717776085030554</v>
      </c>
      <c r="N227" s="2">
        <v>0</v>
      </c>
      <c r="O227" s="4">
        <f t="shared" si="62"/>
        <v>0</v>
      </c>
    </row>
    <row r="228" spans="1:18" x14ac:dyDescent="0.2">
      <c r="A228" s="8" t="s">
        <v>446</v>
      </c>
      <c r="B228" s="8" t="s">
        <v>447</v>
      </c>
      <c r="C228" s="2">
        <v>48194252</v>
      </c>
      <c r="D228" s="2">
        <v>23399017</v>
      </c>
      <c r="E228" s="4">
        <f t="shared" si="57"/>
        <v>0.48551468336929476</v>
      </c>
      <c r="F228" s="2">
        <v>22541004</v>
      </c>
      <c r="G228" s="4">
        <f t="shared" si="58"/>
        <v>0.46771146069452429</v>
      </c>
      <c r="H228" s="2">
        <v>24135696</v>
      </c>
      <c r="I228" s="4">
        <f t="shared" si="59"/>
        <v>0.500800302907492</v>
      </c>
      <c r="J228" s="2">
        <v>24231627</v>
      </c>
      <c r="K228" s="4">
        <f t="shared" si="60"/>
        <v>0.50279080999119974</v>
      </c>
      <c r="L228" s="2">
        <v>24304203</v>
      </c>
      <c r="M228" s="4">
        <f t="shared" si="61"/>
        <v>0.50429671571622281</v>
      </c>
      <c r="N228" s="2">
        <v>396129</v>
      </c>
      <c r="O228" s="4">
        <f t="shared" si="62"/>
        <v>8.2194241753145176E-3</v>
      </c>
    </row>
    <row r="229" spans="1:18" x14ac:dyDescent="0.2">
      <c r="A229" s="8" t="s">
        <v>448</v>
      </c>
      <c r="B229" s="8" t="s">
        <v>449</v>
      </c>
      <c r="C229" s="2">
        <v>67340104</v>
      </c>
      <c r="D229" s="2">
        <v>28171478</v>
      </c>
      <c r="E229" s="4">
        <f t="shared" si="57"/>
        <v>0.41834622055231752</v>
      </c>
      <c r="F229" s="2">
        <v>16594088</v>
      </c>
      <c r="G229" s="4">
        <f t="shared" si="58"/>
        <v>0.24642207264782365</v>
      </c>
      <c r="H229" s="2">
        <v>19449437</v>
      </c>
      <c r="I229" s="4">
        <f t="shared" si="59"/>
        <v>0.28882398221422406</v>
      </c>
      <c r="J229" s="2">
        <v>23408547</v>
      </c>
      <c r="K229" s="4">
        <f t="shared" si="60"/>
        <v>0.34761673370745017</v>
      </c>
      <c r="L229" s="2">
        <v>27962899</v>
      </c>
      <c r="M229" s="4">
        <f t="shared" si="61"/>
        <v>0.41524882408854019</v>
      </c>
      <c r="N229" s="2">
        <v>11105864</v>
      </c>
      <c r="O229" s="4">
        <f t="shared" si="62"/>
        <v>0.16492199061646831</v>
      </c>
    </row>
    <row r="230" spans="1:18" x14ac:dyDescent="0.2">
      <c r="A230" s="8" t="s">
        <v>450</v>
      </c>
      <c r="B230" s="8" t="s">
        <v>512</v>
      </c>
      <c r="C230" s="2">
        <v>1166405</v>
      </c>
      <c r="D230" s="2">
        <v>998348</v>
      </c>
      <c r="E230" s="4">
        <f t="shared" si="57"/>
        <v>0.85591882750845549</v>
      </c>
      <c r="F230" s="2">
        <v>83761</v>
      </c>
      <c r="G230" s="4">
        <f t="shared" si="58"/>
        <v>7.1811249094439755E-2</v>
      </c>
      <c r="H230" s="2">
        <v>86435</v>
      </c>
      <c r="I230" s="4">
        <f t="shared" si="59"/>
        <v>7.4103763272619722E-2</v>
      </c>
      <c r="J230" s="2">
        <v>89944</v>
      </c>
      <c r="K230" s="4">
        <f t="shared" si="60"/>
        <v>7.7112152297015193E-2</v>
      </c>
      <c r="L230" s="2">
        <v>102141</v>
      </c>
      <c r="M230" s="4">
        <f t="shared" si="61"/>
        <v>8.7569069062632621E-2</v>
      </c>
      <c r="N230" s="2">
        <v>63118</v>
      </c>
      <c r="O230" s="4">
        <f t="shared" si="62"/>
        <v>5.4113279692731081E-2</v>
      </c>
      <c r="P230" s="7"/>
      <c r="Q230" s="7"/>
      <c r="R230" s="7"/>
    </row>
    <row r="231" spans="1:18" x14ac:dyDescent="0.2">
      <c r="A231" s="8" t="s">
        <v>451</v>
      </c>
      <c r="B231" s="8" t="s">
        <v>452</v>
      </c>
      <c r="C231" s="2">
        <v>7072959</v>
      </c>
      <c r="D231" s="2">
        <v>2937303</v>
      </c>
      <c r="E231" s="4">
        <f t="shared" si="57"/>
        <v>0.41528630379449394</v>
      </c>
      <c r="F231" s="2">
        <v>3137712</v>
      </c>
      <c r="G231" s="4">
        <f t="shared" si="58"/>
        <v>0.44362083818102155</v>
      </c>
      <c r="H231" s="2">
        <v>3218065</v>
      </c>
      <c r="I231" s="4">
        <f t="shared" si="59"/>
        <v>0.45498142997859875</v>
      </c>
      <c r="J231" s="2">
        <v>3607845</v>
      </c>
      <c r="K231" s="4">
        <f t="shared" si="60"/>
        <v>0.51008990720856717</v>
      </c>
      <c r="L231" s="2">
        <v>3735270</v>
      </c>
      <c r="M231" s="4">
        <f t="shared" si="61"/>
        <v>0.52810570512284882</v>
      </c>
      <c r="N231" s="2">
        <v>350711</v>
      </c>
      <c r="O231" s="4">
        <f t="shared" si="62"/>
        <v>4.9584763604596037E-2</v>
      </c>
    </row>
    <row r="232" spans="1:18" x14ac:dyDescent="0.2">
      <c r="A232" s="8" t="s">
        <v>453</v>
      </c>
      <c r="B232" s="8" t="s">
        <v>454</v>
      </c>
      <c r="C232" s="2">
        <v>310</v>
      </c>
      <c r="D232" s="2">
        <v>0</v>
      </c>
      <c r="E232" s="4">
        <f t="shared" si="57"/>
        <v>0</v>
      </c>
      <c r="G232" s="4"/>
      <c r="H232" s="2">
        <v>0</v>
      </c>
      <c r="I232" s="4">
        <f t="shared" si="59"/>
        <v>0</v>
      </c>
      <c r="J232" s="2">
        <v>0</v>
      </c>
      <c r="K232" s="4">
        <f t="shared" si="60"/>
        <v>0</v>
      </c>
      <c r="L232" s="2">
        <v>0</v>
      </c>
      <c r="M232" s="4">
        <f t="shared" si="61"/>
        <v>0</v>
      </c>
      <c r="N232" s="2">
        <v>63</v>
      </c>
      <c r="O232" s="4">
        <f t="shared" si="62"/>
        <v>0.20322580645161289</v>
      </c>
    </row>
    <row r="233" spans="1:18" x14ac:dyDescent="0.2">
      <c r="A233" s="8" t="s">
        <v>455</v>
      </c>
      <c r="B233" s="8" t="s">
        <v>456</v>
      </c>
      <c r="C233" s="2">
        <v>98612</v>
      </c>
      <c r="D233" s="2">
        <v>0</v>
      </c>
      <c r="E233" s="4">
        <f t="shared" si="57"/>
        <v>0</v>
      </c>
      <c r="F233" s="2">
        <v>27767</v>
      </c>
      <c r="G233" s="4">
        <f t="shared" ref="G233:G257" si="63">F233/$C233</f>
        <v>0.28157830689976882</v>
      </c>
      <c r="H233" s="2">
        <v>41657</v>
      </c>
      <c r="I233" s="4">
        <f t="shared" si="59"/>
        <v>0.42243337524844848</v>
      </c>
      <c r="J233" s="2">
        <v>58807</v>
      </c>
      <c r="K233" s="4">
        <f t="shared" si="60"/>
        <v>0.59634730053137552</v>
      </c>
      <c r="L233" s="2">
        <v>68523</v>
      </c>
      <c r="M233" s="4">
        <f t="shared" si="61"/>
        <v>0.6948748630998256</v>
      </c>
      <c r="N233" s="2">
        <v>19637</v>
      </c>
      <c r="O233" s="4">
        <f t="shared" si="62"/>
        <v>0.19913397963736665</v>
      </c>
    </row>
    <row r="234" spans="1:18" x14ac:dyDescent="0.2">
      <c r="A234" s="8" t="s">
        <v>457</v>
      </c>
      <c r="B234" s="8" t="s">
        <v>458</v>
      </c>
      <c r="C234" s="2">
        <v>1217647</v>
      </c>
      <c r="D234" s="2">
        <v>1072463</v>
      </c>
      <c r="E234" s="4">
        <f t="shared" si="57"/>
        <v>0.88076675752496414</v>
      </c>
      <c r="F234" s="2">
        <v>23302</v>
      </c>
      <c r="G234" s="4">
        <f t="shared" si="63"/>
        <v>1.9136909137048751E-2</v>
      </c>
      <c r="H234" s="2">
        <v>40796</v>
      </c>
      <c r="I234" s="4">
        <f t="shared" si="59"/>
        <v>3.350396297120594E-2</v>
      </c>
      <c r="J234" s="2">
        <v>75066</v>
      </c>
      <c r="K234" s="4">
        <f t="shared" si="60"/>
        <v>6.1648408775285449E-2</v>
      </c>
      <c r="L234" s="2">
        <v>89419</v>
      </c>
      <c r="M234" s="4">
        <f t="shared" si="61"/>
        <v>7.3435897267434644E-2</v>
      </c>
      <c r="N234" s="2">
        <v>54044</v>
      </c>
      <c r="O234" s="4">
        <f t="shared" si="62"/>
        <v>4.4383963496809828E-2</v>
      </c>
    </row>
    <row r="235" spans="1:18" x14ac:dyDescent="0.2">
      <c r="A235" s="8" t="s">
        <v>459</v>
      </c>
      <c r="B235" s="8" t="s">
        <v>460</v>
      </c>
      <c r="C235" s="2">
        <v>10751736</v>
      </c>
      <c r="D235" s="2">
        <v>8622251</v>
      </c>
      <c r="E235" s="4">
        <f t="shared" si="57"/>
        <v>0.80194035642244188</v>
      </c>
      <c r="F235" s="2">
        <v>273079</v>
      </c>
      <c r="G235" s="4">
        <f t="shared" si="63"/>
        <v>2.5398596096481537E-2</v>
      </c>
      <c r="H235" s="2">
        <v>463988</v>
      </c>
      <c r="I235" s="4">
        <f t="shared" si="59"/>
        <v>4.315470543547572E-2</v>
      </c>
      <c r="J235" s="2">
        <v>667433</v>
      </c>
      <c r="K235" s="4">
        <f t="shared" si="60"/>
        <v>6.207676602178476E-2</v>
      </c>
      <c r="L235" s="2">
        <v>907344</v>
      </c>
      <c r="M235" s="4">
        <f t="shared" si="61"/>
        <v>8.4390464944451765E-2</v>
      </c>
      <c r="N235" s="2">
        <v>988879</v>
      </c>
      <c r="O235" s="4">
        <f t="shared" si="62"/>
        <v>9.1973891472037633E-2</v>
      </c>
    </row>
    <row r="236" spans="1:18" x14ac:dyDescent="0.2">
      <c r="A236" s="8" t="s">
        <v>461</v>
      </c>
      <c r="B236" s="8" t="s">
        <v>462</v>
      </c>
      <c r="C236" s="2">
        <v>80990990</v>
      </c>
      <c r="D236" s="2">
        <v>62824764</v>
      </c>
      <c r="E236" s="4">
        <f t="shared" si="57"/>
        <v>0.77570065509756081</v>
      </c>
      <c r="F236" s="2">
        <v>15362388</v>
      </c>
      <c r="G236" s="4">
        <f t="shared" si="63"/>
        <v>0.18968021010732181</v>
      </c>
      <c r="H236" s="2">
        <v>15737506</v>
      </c>
      <c r="I236" s="4">
        <f t="shared" si="59"/>
        <v>0.19431181172127912</v>
      </c>
      <c r="J236" s="2">
        <v>16109811</v>
      </c>
      <c r="K236" s="4">
        <f t="shared" si="60"/>
        <v>0.19890868107674692</v>
      </c>
      <c r="L236" s="2">
        <v>16433307</v>
      </c>
      <c r="M236" s="4">
        <f t="shared" si="61"/>
        <v>0.20290290315009113</v>
      </c>
      <c r="N236" s="2">
        <v>1517579</v>
      </c>
      <c r="O236" s="4">
        <f t="shared" si="62"/>
        <v>1.8737627481772972E-2</v>
      </c>
    </row>
    <row r="237" spans="1:18" x14ac:dyDescent="0.2">
      <c r="A237" s="8" t="s">
        <v>463</v>
      </c>
      <c r="B237" s="8" t="s">
        <v>464</v>
      </c>
      <c r="C237" s="2">
        <v>5090847</v>
      </c>
      <c r="D237" s="2">
        <v>4343297</v>
      </c>
      <c r="E237" s="4">
        <f t="shared" si="57"/>
        <v>0.85315803048097894</v>
      </c>
      <c r="F237" s="2">
        <v>747550</v>
      </c>
      <c r="G237" s="4">
        <f t="shared" si="63"/>
        <v>0.14684196951902109</v>
      </c>
      <c r="H237" s="2">
        <v>747550</v>
      </c>
      <c r="I237" s="4">
        <f t="shared" si="59"/>
        <v>0.14684196951902109</v>
      </c>
      <c r="J237" s="2">
        <v>747550</v>
      </c>
      <c r="K237" s="4">
        <f t="shared" si="60"/>
        <v>0.14684196951902109</v>
      </c>
      <c r="L237" s="2">
        <v>747550</v>
      </c>
      <c r="M237" s="4">
        <f t="shared" si="61"/>
        <v>0.14684196951902109</v>
      </c>
      <c r="N237" s="2">
        <v>0</v>
      </c>
      <c r="O237" s="4">
        <f t="shared" si="62"/>
        <v>0</v>
      </c>
    </row>
    <row r="238" spans="1:18" x14ac:dyDescent="0.2">
      <c r="A238" s="8" t="s">
        <v>465</v>
      </c>
      <c r="B238" s="8" t="s">
        <v>466</v>
      </c>
      <c r="C238" s="2">
        <v>45378</v>
      </c>
      <c r="D238" s="2">
        <v>0</v>
      </c>
      <c r="E238" s="4">
        <f t="shared" si="57"/>
        <v>0</v>
      </c>
      <c r="F238" s="2">
        <v>16896</v>
      </c>
      <c r="G238" s="4">
        <f t="shared" si="63"/>
        <v>0.37233901890784082</v>
      </c>
      <c r="H238" s="2">
        <v>19278</v>
      </c>
      <c r="I238" s="4">
        <f t="shared" si="59"/>
        <v>0.42483141610472036</v>
      </c>
      <c r="J238" s="2">
        <v>21419</v>
      </c>
      <c r="K238" s="4">
        <f t="shared" si="60"/>
        <v>0.47201286967252853</v>
      </c>
      <c r="L238" s="2">
        <v>24504</v>
      </c>
      <c r="M238" s="4">
        <f t="shared" si="61"/>
        <v>0.53999735554674066</v>
      </c>
      <c r="N238" s="2">
        <v>20061</v>
      </c>
      <c r="O238" s="4">
        <f t="shared" si="62"/>
        <v>0.44208647362157871</v>
      </c>
    </row>
    <row r="239" spans="1:18" x14ac:dyDescent="0.2">
      <c r="A239" s="8" t="s">
        <v>467</v>
      </c>
      <c r="B239" s="8" t="s">
        <v>468</v>
      </c>
      <c r="C239" s="2">
        <v>6258</v>
      </c>
      <c r="D239" s="2">
        <v>411</v>
      </c>
      <c r="E239" s="4">
        <f t="shared" si="57"/>
        <v>6.5675934803451588E-2</v>
      </c>
      <c r="F239" s="2">
        <v>106</v>
      </c>
      <c r="G239" s="4">
        <f t="shared" si="63"/>
        <v>1.693831895174177E-2</v>
      </c>
      <c r="H239" s="2">
        <v>393</v>
      </c>
      <c r="I239" s="4">
        <f t="shared" si="59"/>
        <v>6.2799616490891663E-2</v>
      </c>
      <c r="J239" s="2">
        <v>396</v>
      </c>
      <c r="K239" s="4">
        <f t="shared" si="60"/>
        <v>6.327900287631831E-2</v>
      </c>
      <c r="L239" s="2">
        <v>1532</v>
      </c>
      <c r="M239" s="4">
        <f t="shared" si="61"/>
        <v>0.24480664749121125</v>
      </c>
      <c r="N239" s="2">
        <v>1842</v>
      </c>
      <c r="O239" s="4">
        <f t="shared" si="62"/>
        <v>0.29434324065196549</v>
      </c>
    </row>
    <row r="240" spans="1:18" s="7" customFormat="1" x14ac:dyDescent="0.2">
      <c r="A240" s="8" t="s">
        <v>469</v>
      </c>
      <c r="B240" s="8" t="s">
        <v>470</v>
      </c>
      <c r="C240" s="2">
        <v>34754917</v>
      </c>
      <c r="D240" s="2">
        <v>10975746</v>
      </c>
      <c r="E240" s="4">
        <f t="shared" si="57"/>
        <v>0.31580412060831564</v>
      </c>
      <c r="F240" s="2">
        <v>19414012</v>
      </c>
      <c r="G240" s="4">
        <f t="shared" si="63"/>
        <v>0.55859756477047551</v>
      </c>
      <c r="H240" s="2">
        <v>23775150</v>
      </c>
      <c r="I240" s="4">
        <f t="shared" si="59"/>
        <v>0.68408018353201649</v>
      </c>
      <c r="J240" s="2">
        <v>23779171</v>
      </c>
      <c r="K240" s="4">
        <f t="shared" si="60"/>
        <v>0.68419587939168436</v>
      </c>
      <c r="L240" s="2">
        <v>23779171</v>
      </c>
      <c r="M240" s="4">
        <f t="shared" si="61"/>
        <v>0.68419587939168436</v>
      </c>
      <c r="N240" s="2">
        <v>0</v>
      </c>
      <c r="O240" s="4">
        <f t="shared" si="62"/>
        <v>0</v>
      </c>
    </row>
    <row r="241" spans="1:15" s="7" customFormat="1" x14ac:dyDescent="0.2">
      <c r="A241" s="8" t="s">
        <v>471</v>
      </c>
      <c r="B241" s="8" t="s">
        <v>472</v>
      </c>
      <c r="C241" s="2">
        <v>44550258</v>
      </c>
      <c r="D241" s="2">
        <v>41353534</v>
      </c>
      <c r="E241" s="4">
        <f t="shared" si="57"/>
        <v>0.92824454574426929</v>
      </c>
      <c r="F241" s="2">
        <v>2215420</v>
      </c>
      <c r="G241" s="4">
        <f t="shared" si="63"/>
        <v>4.9728556005219991E-2</v>
      </c>
      <c r="H241" s="2">
        <v>2335711</v>
      </c>
      <c r="I241" s="4">
        <f t="shared" si="59"/>
        <v>5.2428675048301628E-2</v>
      </c>
      <c r="J241" s="2">
        <v>2422141</v>
      </c>
      <c r="K241" s="4">
        <f t="shared" si="60"/>
        <v>5.4368731153027219E-2</v>
      </c>
      <c r="L241" s="2">
        <v>2512736</v>
      </c>
      <c r="M241" s="4">
        <f t="shared" si="61"/>
        <v>5.6402277176486833E-2</v>
      </c>
      <c r="N241" s="2">
        <v>559033</v>
      </c>
      <c r="O241" s="4">
        <f t="shared" si="62"/>
        <v>1.25483672844274E-2</v>
      </c>
    </row>
    <row r="242" spans="1:15" x14ac:dyDescent="0.2">
      <c r="A242" s="8" t="s">
        <v>473</v>
      </c>
      <c r="B242" s="8" t="s">
        <v>474</v>
      </c>
      <c r="C242" s="2">
        <v>5414017</v>
      </c>
      <c r="D242" s="2">
        <v>19166</v>
      </c>
      <c r="E242" s="4">
        <f t="shared" si="57"/>
        <v>3.5400701549330193E-3</v>
      </c>
      <c r="F242" s="2">
        <v>1920080</v>
      </c>
      <c r="G242" s="4">
        <f t="shared" si="63"/>
        <v>0.35464979145798764</v>
      </c>
      <c r="H242" s="2">
        <v>2107019</v>
      </c>
      <c r="I242" s="4">
        <f t="shared" si="59"/>
        <v>0.3891784972230416</v>
      </c>
      <c r="J242" s="2">
        <v>2295970</v>
      </c>
      <c r="K242" s="4">
        <f t="shared" si="60"/>
        <v>0.4240788309308966</v>
      </c>
      <c r="L242" s="2">
        <v>2571856</v>
      </c>
      <c r="M242" s="4">
        <f t="shared" si="61"/>
        <v>0.47503655788299148</v>
      </c>
      <c r="N242" s="2">
        <v>2552796</v>
      </c>
      <c r="O242" s="4">
        <f t="shared" si="62"/>
        <v>0.47151606653617822</v>
      </c>
    </row>
    <row r="243" spans="1:15" x14ac:dyDescent="0.2">
      <c r="A243" s="8" t="s">
        <v>475</v>
      </c>
      <c r="B243" s="8" t="s">
        <v>476</v>
      </c>
      <c r="C243" s="2">
        <v>63207869</v>
      </c>
      <c r="D243" s="2">
        <v>47369214</v>
      </c>
      <c r="E243" s="4">
        <f t="shared" si="57"/>
        <v>0.74941956989564074</v>
      </c>
      <c r="F243" s="2">
        <v>10290367</v>
      </c>
      <c r="G243" s="4">
        <f t="shared" si="63"/>
        <v>0.16280199226460237</v>
      </c>
      <c r="H243" s="2">
        <v>11138329</v>
      </c>
      <c r="I243" s="4">
        <f t="shared" si="59"/>
        <v>0.17621744216689222</v>
      </c>
      <c r="J243" s="2">
        <v>11993300</v>
      </c>
      <c r="K243" s="4">
        <f t="shared" si="60"/>
        <v>0.18974378016129606</v>
      </c>
      <c r="L243" s="2">
        <v>12805469</v>
      </c>
      <c r="M243" s="4">
        <f t="shared" si="61"/>
        <v>0.20259295563341964</v>
      </c>
      <c r="N243" s="2">
        <v>2825278</v>
      </c>
      <c r="O243" s="4">
        <f t="shared" si="62"/>
        <v>4.4698200472475982E-2</v>
      </c>
    </row>
    <row r="244" spans="1:15" x14ac:dyDescent="0.2">
      <c r="A244" s="8" t="s">
        <v>479</v>
      </c>
      <c r="B244" s="8" t="s">
        <v>480</v>
      </c>
      <c r="C244" s="2">
        <v>315281353</v>
      </c>
      <c r="D244" s="2">
        <v>239800232</v>
      </c>
      <c r="E244" s="4">
        <f t="shared" si="57"/>
        <v>0.76059122976422899</v>
      </c>
      <c r="F244" s="2">
        <v>36263939</v>
      </c>
      <c r="G244" s="4">
        <f t="shared" si="63"/>
        <v>0.11502088104779226</v>
      </c>
      <c r="H244" s="2">
        <v>43772131</v>
      </c>
      <c r="I244" s="4">
        <f t="shared" si="59"/>
        <v>0.13883514068781608</v>
      </c>
      <c r="J244" s="2">
        <v>46699854</v>
      </c>
      <c r="K244" s="4">
        <f t="shared" si="60"/>
        <v>0.14812120525250347</v>
      </c>
      <c r="L244" s="2">
        <v>49654524</v>
      </c>
      <c r="M244" s="4">
        <f t="shared" si="61"/>
        <v>0.15749273950876505</v>
      </c>
      <c r="N244" s="2">
        <v>24176175</v>
      </c>
      <c r="O244" s="4">
        <f t="shared" si="62"/>
        <v>7.668127141030126E-2</v>
      </c>
    </row>
    <row r="245" spans="1:15" x14ac:dyDescent="0.2">
      <c r="A245" s="8" t="s">
        <v>477</v>
      </c>
      <c r="B245" s="8" t="s">
        <v>478</v>
      </c>
      <c r="C245" s="2">
        <v>25</v>
      </c>
      <c r="D245" s="2">
        <v>5</v>
      </c>
      <c r="E245" s="4">
        <f t="shared" si="57"/>
        <v>0.2</v>
      </c>
      <c r="F245" s="2">
        <v>5</v>
      </c>
      <c r="G245" s="4">
        <f t="shared" si="63"/>
        <v>0.2</v>
      </c>
      <c r="H245" s="2">
        <v>5</v>
      </c>
      <c r="I245" s="4">
        <f t="shared" si="59"/>
        <v>0.2</v>
      </c>
      <c r="J245" s="2">
        <v>5</v>
      </c>
      <c r="K245" s="4">
        <f t="shared" si="60"/>
        <v>0.2</v>
      </c>
      <c r="L245" s="2">
        <v>10</v>
      </c>
      <c r="M245" s="4">
        <f t="shared" si="61"/>
        <v>0.4</v>
      </c>
      <c r="N245" s="2">
        <v>10</v>
      </c>
      <c r="O245" s="4">
        <f t="shared" si="62"/>
        <v>0.4</v>
      </c>
    </row>
    <row r="246" spans="1:15" x14ac:dyDescent="0.2">
      <c r="A246" s="8" t="s">
        <v>481</v>
      </c>
      <c r="B246" s="8" t="s">
        <v>482</v>
      </c>
      <c r="C246" s="2">
        <v>3289339</v>
      </c>
      <c r="D246" s="2">
        <v>2777610</v>
      </c>
      <c r="E246" s="4">
        <f t="shared" si="57"/>
        <v>0.84442801426061587</v>
      </c>
      <c r="F246" s="2">
        <v>285457</v>
      </c>
      <c r="G246" s="4">
        <f t="shared" si="63"/>
        <v>8.6782481221911151E-2</v>
      </c>
      <c r="H246" s="2">
        <v>341480</v>
      </c>
      <c r="I246" s="4">
        <f t="shared" si="59"/>
        <v>0.10381417056739971</v>
      </c>
      <c r="J246" s="2">
        <v>383781</v>
      </c>
      <c r="K246" s="4">
        <f t="shared" si="60"/>
        <v>0.11667420110849018</v>
      </c>
      <c r="L246" s="2">
        <v>401867</v>
      </c>
      <c r="M246" s="4">
        <f t="shared" si="61"/>
        <v>0.12217257023371565</v>
      </c>
      <c r="N246" s="2">
        <v>89116</v>
      </c>
      <c r="O246" s="4">
        <f t="shared" si="62"/>
        <v>2.7092373270131174E-2</v>
      </c>
    </row>
    <row r="247" spans="1:15" x14ac:dyDescent="0.2">
      <c r="A247" s="8" t="s">
        <v>483</v>
      </c>
      <c r="B247" s="8" t="s">
        <v>484</v>
      </c>
      <c r="C247" s="2">
        <v>28793173</v>
      </c>
      <c r="D247" s="2">
        <v>25911447</v>
      </c>
      <c r="E247" s="4">
        <f t="shared" si="57"/>
        <v>0.89991634475297322</v>
      </c>
      <c r="F247" s="2">
        <v>2855349</v>
      </c>
      <c r="G247" s="4">
        <f t="shared" si="63"/>
        <v>9.9167570034743996E-2</v>
      </c>
      <c r="H247" s="2">
        <v>2881671</v>
      </c>
      <c r="I247" s="4">
        <f t="shared" si="59"/>
        <v>0.10008174507200022</v>
      </c>
      <c r="J247" s="2">
        <v>2881726</v>
      </c>
      <c r="K247" s="4">
        <f t="shared" si="60"/>
        <v>0.10008365524702678</v>
      </c>
      <c r="L247" s="2">
        <v>2881726</v>
      </c>
      <c r="M247" s="4">
        <f t="shared" si="61"/>
        <v>0.10008365524702678</v>
      </c>
      <c r="N247" s="2">
        <v>0</v>
      </c>
      <c r="O247" s="4">
        <f t="shared" si="62"/>
        <v>0</v>
      </c>
    </row>
    <row r="248" spans="1:15" x14ac:dyDescent="0.2">
      <c r="A248" s="8" t="s">
        <v>485</v>
      </c>
      <c r="B248" s="8" t="s">
        <v>486</v>
      </c>
      <c r="C248" s="2">
        <v>184733</v>
      </c>
      <c r="D248" s="2">
        <v>5275</v>
      </c>
      <c r="E248" s="4">
        <f t="shared" si="57"/>
        <v>2.8554724927327548E-2</v>
      </c>
      <c r="F248" s="2">
        <v>98807</v>
      </c>
      <c r="G248" s="4">
        <f t="shared" si="63"/>
        <v>0.53486383050131814</v>
      </c>
      <c r="H248" s="2">
        <v>158182</v>
      </c>
      <c r="I248" s="4">
        <f t="shared" si="59"/>
        <v>0.85627364899611869</v>
      </c>
      <c r="J248" s="2">
        <v>159425</v>
      </c>
      <c r="K248" s="4">
        <f t="shared" si="60"/>
        <v>0.86300227896477621</v>
      </c>
      <c r="L248" s="2">
        <v>160581</v>
      </c>
      <c r="M248" s="4">
        <f t="shared" si="61"/>
        <v>0.86925995896780761</v>
      </c>
      <c r="N248" s="2">
        <v>14123</v>
      </c>
      <c r="O248" s="4">
        <f t="shared" si="62"/>
        <v>7.6450877753298008E-2</v>
      </c>
    </row>
    <row r="249" spans="1:15" x14ac:dyDescent="0.2">
      <c r="A249" s="8" t="s">
        <v>487</v>
      </c>
      <c r="B249" s="8" t="s">
        <v>488</v>
      </c>
      <c r="C249" s="2">
        <v>839</v>
      </c>
      <c r="D249" s="2">
        <v>0</v>
      </c>
      <c r="E249" s="4">
        <f t="shared" si="57"/>
        <v>0</v>
      </c>
      <c r="F249" s="2">
        <v>839</v>
      </c>
      <c r="G249" s="4">
        <f t="shared" si="63"/>
        <v>1</v>
      </c>
      <c r="H249" s="2">
        <v>839</v>
      </c>
      <c r="I249" s="4">
        <f t="shared" si="59"/>
        <v>1</v>
      </c>
      <c r="J249" s="2">
        <v>839</v>
      </c>
      <c r="K249" s="4">
        <f t="shared" si="60"/>
        <v>1</v>
      </c>
      <c r="L249" s="2">
        <v>839</v>
      </c>
      <c r="M249" s="4">
        <f t="shared" si="61"/>
        <v>1</v>
      </c>
      <c r="N249" s="2">
        <v>0</v>
      </c>
      <c r="O249" s="4">
        <f t="shared" si="62"/>
        <v>0</v>
      </c>
    </row>
    <row r="250" spans="1:15" x14ac:dyDescent="0.2">
      <c r="A250" s="8" t="s">
        <v>489</v>
      </c>
      <c r="B250" s="8" t="s">
        <v>490</v>
      </c>
      <c r="C250" s="2">
        <v>28301405</v>
      </c>
      <c r="D250" s="2">
        <v>21207841</v>
      </c>
      <c r="E250" s="4">
        <f t="shared" si="57"/>
        <v>0.74935647187833965</v>
      </c>
      <c r="F250" s="2">
        <v>4975107</v>
      </c>
      <c r="G250" s="4">
        <f t="shared" si="63"/>
        <v>0.17579010653358024</v>
      </c>
      <c r="H250" s="2">
        <v>5264115</v>
      </c>
      <c r="I250" s="4">
        <f t="shared" si="59"/>
        <v>0.18600189637228257</v>
      </c>
      <c r="J250" s="2">
        <v>5628799</v>
      </c>
      <c r="K250" s="4">
        <f t="shared" si="60"/>
        <v>0.19888761706353447</v>
      </c>
      <c r="L250" s="2">
        <v>5930416</v>
      </c>
      <c r="M250" s="4">
        <f t="shared" si="61"/>
        <v>0.20954493248656736</v>
      </c>
      <c r="N250" s="2">
        <v>1018987</v>
      </c>
      <c r="O250" s="4">
        <f t="shared" si="62"/>
        <v>3.6004820255390146E-2</v>
      </c>
    </row>
    <row r="251" spans="1:15" x14ac:dyDescent="0.2">
      <c r="A251" s="8" t="s">
        <v>491</v>
      </c>
      <c r="B251" s="8" t="s">
        <v>492</v>
      </c>
      <c r="C251" s="2">
        <v>92325715</v>
      </c>
      <c r="D251" s="2">
        <v>23901867</v>
      </c>
      <c r="E251" s="4">
        <f t="shared" si="57"/>
        <v>0.25888634601963278</v>
      </c>
      <c r="F251" s="2">
        <v>16581694</v>
      </c>
      <c r="G251" s="4">
        <f t="shared" si="63"/>
        <v>0.17959995219100117</v>
      </c>
      <c r="H251" s="2">
        <v>20292821</v>
      </c>
      <c r="I251" s="4">
        <f t="shared" si="59"/>
        <v>0.21979597991740438</v>
      </c>
      <c r="J251" s="2">
        <v>23841216</v>
      </c>
      <c r="K251" s="4">
        <f t="shared" si="60"/>
        <v>0.25822942178135311</v>
      </c>
      <c r="L251" s="2">
        <v>27598877</v>
      </c>
      <c r="M251" s="4">
        <f t="shared" si="61"/>
        <v>0.29892946943329929</v>
      </c>
      <c r="N251" s="2">
        <v>37823127</v>
      </c>
      <c r="O251" s="4">
        <f t="shared" si="62"/>
        <v>0.40967055603089564</v>
      </c>
    </row>
    <row r="252" spans="1:15" x14ac:dyDescent="0.2">
      <c r="A252" s="8" t="s">
        <v>493</v>
      </c>
      <c r="B252" s="8" t="s">
        <v>494</v>
      </c>
      <c r="C252" s="2">
        <v>99738</v>
      </c>
      <c r="D252" s="2">
        <v>0</v>
      </c>
      <c r="E252" s="4">
        <f t="shared" si="57"/>
        <v>0</v>
      </c>
      <c r="F252" s="2">
        <v>46571</v>
      </c>
      <c r="G252" s="4">
        <f t="shared" si="63"/>
        <v>0.46693336541739355</v>
      </c>
      <c r="H252" s="2">
        <v>94966</v>
      </c>
      <c r="I252" s="4">
        <f t="shared" si="59"/>
        <v>0.95215464517034631</v>
      </c>
      <c r="J252" s="2">
        <v>96875</v>
      </c>
      <c r="K252" s="4">
        <f t="shared" si="60"/>
        <v>0.9712947923559726</v>
      </c>
      <c r="L252" s="2">
        <v>97206</v>
      </c>
      <c r="M252" s="4">
        <f t="shared" si="61"/>
        <v>0.97461348733682251</v>
      </c>
      <c r="N252" s="2">
        <v>2106</v>
      </c>
      <c r="O252" s="4">
        <f t="shared" si="62"/>
        <v>2.1115322144017325E-2</v>
      </c>
    </row>
    <row r="253" spans="1:15" x14ac:dyDescent="0.2">
      <c r="A253" s="8" t="s">
        <v>495</v>
      </c>
      <c r="B253" s="8" t="s">
        <v>496</v>
      </c>
      <c r="C253" s="2">
        <v>13013</v>
      </c>
      <c r="D253" s="2">
        <v>0</v>
      </c>
      <c r="E253" s="4">
        <f t="shared" si="57"/>
        <v>0</v>
      </c>
      <c r="F253" s="2">
        <v>1335</v>
      </c>
      <c r="G253" s="4">
        <f t="shared" si="63"/>
        <v>0.10258971797433336</v>
      </c>
      <c r="H253" s="2">
        <v>6402</v>
      </c>
      <c r="I253" s="4">
        <f t="shared" si="59"/>
        <v>0.49196956889264581</v>
      </c>
      <c r="J253" s="2">
        <v>6501</v>
      </c>
      <c r="K253" s="4">
        <f t="shared" si="60"/>
        <v>0.49957734573119189</v>
      </c>
      <c r="L253" s="2">
        <v>6501</v>
      </c>
      <c r="M253" s="4">
        <f t="shared" si="61"/>
        <v>0.49957734573119189</v>
      </c>
      <c r="N253" s="2">
        <v>3049</v>
      </c>
      <c r="O253" s="4">
        <f t="shared" si="62"/>
        <v>0.23430415738108046</v>
      </c>
    </row>
    <row r="254" spans="1:15" x14ac:dyDescent="0.2">
      <c r="A254" s="8" t="s">
        <v>497</v>
      </c>
      <c r="B254" s="8" t="s">
        <v>498</v>
      </c>
      <c r="C254" s="2">
        <v>530072</v>
      </c>
      <c r="D254" s="2">
        <v>126423</v>
      </c>
      <c r="E254" s="4">
        <f t="shared" si="57"/>
        <v>0.23850156205194767</v>
      </c>
      <c r="F254" s="2">
        <v>290051</v>
      </c>
      <c r="G254" s="4">
        <f t="shared" si="63"/>
        <v>0.54719170225931568</v>
      </c>
      <c r="H254" s="2">
        <v>293798</v>
      </c>
      <c r="I254" s="4">
        <f t="shared" si="59"/>
        <v>0.55426055328332757</v>
      </c>
      <c r="J254" s="2">
        <v>308919</v>
      </c>
      <c r="K254" s="4">
        <f t="shared" si="60"/>
        <v>0.58278686668980817</v>
      </c>
      <c r="L254" s="2">
        <v>309000</v>
      </c>
      <c r="M254" s="4">
        <f t="shared" si="61"/>
        <v>0.58293967611947062</v>
      </c>
      <c r="N254" s="2">
        <v>81138</v>
      </c>
      <c r="O254" s="4">
        <f t="shared" si="62"/>
        <v>0.15306977165366215</v>
      </c>
    </row>
    <row r="255" spans="1:15" s="6" customFormat="1" x14ac:dyDescent="0.2">
      <c r="A255" s="8" t="s">
        <v>499</v>
      </c>
      <c r="B255" s="8" t="s">
        <v>500</v>
      </c>
      <c r="C255" s="2">
        <v>25381616</v>
      </c>
      <c r="D255" s="2">
        <v>22280427</v>
      </c>
      <c r="E255" s="4">
        <f t="shared" si="57"/>
        <v>0.87781751169823075</v>
      </c>
      <c r="F255" s="2">
        <v>2469456</v>
      </c>
      <c r="G255" s="4">
        <f t="shared" si="63"/>
        <v>9.7293095916351421E-2</v>
      </c>
      <c r="H255" s="2">
        <v>2645645</v>
      </c>
      <c r="I255" s="4">
        <f t="shared" si="59"/>
        <v>0.1042346949067388</v>
      </c>
      <c r="J255" s="2">
        <v>2786683</v>
      </c>
      <c r="K255" s="4">
        <f t="shared" si="60"/>
        <v>0.10979139389706313</v>
      </c>
      <c r="L255" s="2">
        <v>2873136</v>
      </c>
      <c r="M255" s="4">
        <f t="shared" si="61"/>
        <v>0.11319752059916122</v>
      </c>
      <c r="N255" s="2">
        <v>185567</v>
      </c>
      <c r="O255" s="4">
        <f t="shared" si="62"/>
        <v>7.3110790108872501E-3</v>
      </c>
    </row>
    <row r="256" spans="1:15" x14ac:dyDescent="0.2">
      <c r="A256" s="8" t="s">
        <v>501</v>
      </c>
      <c r="B256" s="8" t="s">
        <v>502</v>
      </c>
      <c r="C256" s="2">
        <v>14238014</v>
      </c>
      <c r="D256" s="2">
        <v>7162205</v>
      </c>
      <c r="E256" s="4">
        <f t="shared" si="57"/>
        <v>0.50303399055514342</v>
      </c>
      <c r="F256" s="2">
        <v>6982595</v>
      </c>
      <c r="G256" s="4">
        <f t="shared" si="63"/>
        <v>0.49041916941506025</v>
      </c>
      <c r="H256" s="2">
        <v>7073855</v>
      </c>
      <c r="I256" s="4">
        <f t="shared" si="59"/>
        <v>0.49682877120362434</v>
      </c>
      <c r="J256" s="2">
        <v>7075809</v>
      </c>
      <c r="K256" s="4">
        <f t="shared" si="60"/>
        <v>0.49696600944485658</v>
      </c>
      <c r="L256" s="2">
        <v>7075809</v>
      </c>
      <c r="M256" s="4">
        <f t="shared" si="61"/>
        <v>0.49696600944485658</v>
      </c>
      <c r="N256" s="2">
        <v>0</v>
      </c>
      <c r="O256" s="4">
        <f t="shared" si="62"/>
        <v>0</v>
      </c>
    </row>
    <row r="257" spans="1:15" s="6" customFormat="1" x14ac:dyDescent="0.2">
      <c r="A257" s="8" t="s">
        <v>503</v>
      </c>
      <c r="B257" s="8" t="s">
        <v>504</v>
      </c>
      <c r="C257" s="2">
        <v>13178179</v>
      </c>
      <c r="D257" s="2">
        <v>10977202</v>
      </c>
      <c r="E257" s="4">
        <f t="shared" si="57"/>
        <v>0.83298322173344286</v>
      </c>
      <c r="F257" s="2">
        <v>2199909</v>
      </c>
      <c r="G257" s="4">
        <f t="shared" si="63"/>
        <v>0.16693573520286831</v>
      </c>
      <c r="H257" s="2">
        <v>2200977</v>
      </c>
      <c r="I257" s="4">
        <f t="shared" si="59"/>
        <v>0.16701677826655717</v>
      </c>
      <c r="J257" s="2">
        <v>2200977</v>
      </c>
      <c r="K257" s="4">
        <f t="shared" si="60"/>
        <v>0.16701677826655717</v>
      </c>
      <c r="L257" s="2">
        <v>2200977</v>
      </c>
      <c r="M257" s="4">
        <f t="shared" si="61"/>
        <v>0.16701677826655717</v>
      </c>
      <c r="N257" s="2">
        <v>0</v>
      </c>
      <c r="O257" s="4">
        <f t="shared" si="62"/>
        <v>0</v>
      </c>
    </row>
  </sheetData>
  <sortState ref="A1:R265">
    <sortCondition ref="B265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Citation</vt:lpstr>
      <vt:lpstr>Pop-Based Metrics of Clim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Krishnan, Nisha</dc:creator>
  <cp:lastModifiedBy>Ashley Moran</cp:lastModifiedBy>
  <dcterms:created xsi:type="dcterms:W3CDTF">2016-12-13T14:31:43Z</dcterms:created>
  <dcterms:modified xsi:type="dcterms:W3CDTF">2018-09-17T20:39:46Z</dcterms:modified>
</cp:coreProperties>
</file>